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3655" windowHeight="9990" activeTab="1"/>
  </bookViews>
  <sheets>
    <sheet name="sept15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Q71" i="2"/>
  <c r="Q59"/>
  <c r="O75"/>
  <c r="M75"/>
  <c r="K75"/>
  <c r="I75"/>
  <c r="G75"/>
  <c r="E75"/>
  <c r="C75"/>
  <c r="Q74"/>
  <c r="Q73"/>
  <c r="Q72"/>
  <c r="Q75" s="1"/>
  <c r="Q70"/>
  <c r="Q69"/>
  <c r="O63"/>
  <c r="M63"/>
  <c r="K63"/>
  <c r="I63"/>
  <c r="G63"/>
  <c r="E63"/>
  <c r="C63"/>
  <c r="Q62"/>
  <c r="Q61"/>
  <c r="Q60"/>
  <c r="Q63" s="1"/>
  <c r="Q58"/>
  <c r="Q57"/>
  <c r="Q46"/>
  <c r="Q34"/>
  <c r="Q44"/>
  <c r="Q45"/>
  <c r="Q32"/>
  <c r="O50"/>
  <c r="M50"/>
  <c r="K50"/>
  <c r="I50"/>
  <c r="G50"/>
  <c r="E50"/>
  <c r="C50"/>
  <c r="Q49"/>
  <c r="Q48"/>
  <c r="Q47"/>
  <c r="Q50" s="1"/>
  <c r="O38"/>
  <c r="M38"/>
  <c r="K38"/>
  <c r="I38"/>
  <c r="G38"/>
  <c r="E38"/>
  <c r="C38"/>
  <c r="Q37"/>
  <c r="Q36"/>
  <c r="Q35"/>
  <c r="Q38" s="1"/>
  <c r="Q33"/>
  <c r="Q19"/>
  <c r="Q7"/>
  <c r="Q18"/>
  <c r="Q6"/>
  <c r="Q20"/>
  <c r="Q8"/>
  <c r="Q111" i="1"/>
  <c r="Q99"/>
  <c r="Q113"/>
  <c r="Q101"/>
  <c r="O24" i="2"/>
  <c r="M24"/>
  <c r="K24"/>
  <c r="I24"/>
  <c r="G24"/>
  <c r="E24"/>
  <c r="C24"/>
  <c r="Q23"/>
  <c r="Q22"/>
  <c r="Q21"/>
  <c r="Q24" s="1"/>
  <c r="O12"/>
  <c r="M12"/>
  <c r="K12"/>
  <c r="I12"/>
  <c r="G12"/>
  <c r="E12"/>
  <c r="C12"/>
  <c r="Q11"/>
  <c r="Q10"/>
  <c r="Q9"/>
  <c r="Q12" s="1"/>
  <c r="Q112" i="1"/>
  <c r="Q100"/>
  <c r="Q86"/>
  <c r="Q74"/>
  <c r="Q87"/>
  <c r="Q75"/>
  <c r="Q62"/>
  <c r="Q50"/>
  <c r="Q49"/>
  <c r="Q61"/>
  <c r="Q85"/>
  <c r="Q73"/>
  <c r="Q60"/>
  <c r="O117"/>
  <c r="M117"/>
  <c r="K117"/>
  <c r="I117"/>
  <c r="G117"/>
  <c r="E117"/>
  <c r="C117"/>
  <c r="Q116"/>
  <c r="Q115"/>
  <c r="Q114"/>
  <c r="Q117" s="1"/>
  <c r="O105"/>
  <c r="M105"/>
  <c r="K105"/>
  <c r="I105"/>
  <c r="G105"/>
  <c r="E105"/>
  <c r="C105"/>
  <c r="Q104"/>
  <c r="Q103"/>
  <c r="Q102"/>
  <c r="O91"/>
  <c r="M91"/>
  <c r="K91"/>
  <c r="I91"/>
  <c r="G91"/>
  <c r="E91"/>
  <c r="C91"/>
  <c r="Q90"/>
  <c r="Q89"/>
  <c r="Q88"/>
  <c r="Q91" s="1"/>
  <c r="O79"/>
  <c r="M79"/>
  <c r="K79"/>
  <c r="I79"/>
  <c r="G79"/>
  <c r="E79"/>
  <c r="C79"/>
  <c r="Q78"/>
  <c r="Q79" s="1"/>
  <c r="Q77"/>
  <c r="Q48"/>
  <c r="O66"/>
  <c r="M66"/>
  <c r="K66"/>
  <c r="I66"/>
  <c r="G66"/>
  <c r="E66"/>
  <c r="C66"/>
  <c r="Q65"/>
  <c r="Q64"/>
  <c r="Q63"/>
  <c r="O54"/>
  <c r="M54"/>
  <c r="K54"/>
  <c r="I54"/>
  <c r="G54"/>
  <c r="E54"/>
  <c r="C54"/>
  <c r="Q53"/>
  <c r="Q52"/>
  <c r="Q51"/>
  <c r="Q34"/>
  <c r="Q22"/>
  <c r="Q36"/>
  <c r="Q24"/>
  <c r="Q23"/>
  <c r="Q35"/>
  <c r="O40"/>
  <c r="M40"/>
  <c r="K40"/>
  <c r="I40"/>
  <c r="G40"/>
  <c r="E40"/>
  <c r="C40"/>
  <c r="Q39"/>
  <c r="Q38"/>
  <c r="Q37"/>
  <c r="O28"/>
  <c r="M28"/>
  <c r="K28"/>
  <c r="I28"/>
  <c r="G28"/>
  <c r="E28"/>
  <c r="C28"/>
  <c r="Q27"/>
  <c r="Q26"/>
  <c r="Q25"/>
  <c r="Q28" s="1"/>
  <c r="Q11"/>
  <c r="Q12"/>
  <c r="O16"/>
  <c r="M16"/>
  <c r="K16"/>
  <c r="I16"/>
  <c r="G16"/>
  <c r="E16"/>
  <c r="C16"/>
  <c r="Q15"/>
  <c r="Q14"/>
  <c r="Q13"/>
  <c r="Q10"/>
  <c r="Q105" l="1"/>
  <c r="Q40"/>
  <c r="Q66"/>
  <c r="Q54"/>
  <c r="Q16"/>
</calcChain>
</file>

<file path=xl/sharedStrings.xml><?xml version="1.0" encoding="utf-8"?>
<sst xmlns="http://schemas.openxmlformats.org/spreadsheetml/2006/main" count="289" uniqueCount="14">
  <si>
    <t>REPOS</t>
  </si>
  <si>
    <t>VACANCES</t>
  </si>
  <si>
    <t>ABSENCE</t>
  </si>
  <si>
    <t>début</t>
  </si>
  <si>
    <t>fin</t>
  </si>
  <si>
    <t>Florian</t>
  </si>
  <si>
    <t>Karine</t>
  </si>
  <si>
    <t>Christian</t>
  </si>
  <si>
    <t>Qté staff</t>
  </si>
  <si>
    <t>SEMAINE COURS</t>
  </si>
  <si>
    <t>MIDI</t>
  </si>
  <si>
    <t>SOIR</t>
  </si>
  <si>
    <t>Carine</t>
  </si>
  <si>
    <t>doit 6,5 à carine et 9,5 à christian</t>
  </si>
</sst>
</file>

<file path=xl/styles.xml><?xml version="1.0" encoding="utf-8"?>
<styleSheet xmlns="http://schemas.openxmlformats.org/spreadsheetml/2006/main">
  <numFmts count="1">
    <numFmt numFmtId="164" formatCode="ddd\ d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1"/>
      <color theme="0" tint="-0.249977111117893"/>
      <name val="Arial"/>
      <family val="2"/>
    </font>
    <font>
      <b/>
      <sz val="9"/>
      <color indexed="57"/>
      <name val="Verdana"/>
      <family val="2"/>
    </font>
    <font>
      <b/>
      <sz val="10"/>
      <name val="Verdana"/>
      <family val="2"/>
    </font>
    <font>
      <b/>
      <sz val="9"/>
      <color indexed="9"/>
      <name val="Verdana"/>
      <family val="2"/>
    </font>
    <font>
      <b/>
      <sz val="8"/>
      <name val="Verdana"/>
      <family val="2"/>
    </font>
    <font>
      <b/>
      <sz val="9"/>
      <color indexed="8"/>
      <name val="Verdana"/>
      <family val="2"/>
    </font>
    <font>
      <b/>
      <sz val="9"/>
      <name val="Verdana"/>
      <family val="2"/>
    </font>
    <font>
      <sz val="1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22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hair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/>
      <bottom/>
      <diagonal/>
    </border>
    <border>
      <left style="hair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1" fillId="0" borderId="0" xfId="1" applyAlignment="1">
      <alignment vertical="center"/>
    </xf>
    <xf numFmtId="0" fontId="6" fillId="6" borderId="6" xfId="1" applyFont="1" applyFill="1" applyBorder="1" applyAlignment="1">
      <alignment horizontal="center" vertical="center"/>
    </xf>
    <xf numFmtId="0" fontId="4" fillId="6" borderId="7" xfId="1" applyFont="1" applyFill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8" borderId="15" xfId="1" applyFont="1" applyFill="1" applyBorder="1" applyAlignment="1">
      <alignment vertical="center"/>
    </xf>
    <xf numFmtId="0" fontId="6" fillId="6" borderId="0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vertical="center"/>
    </xf>
    <xf numFmtId="0" fontId="5" fillId="6" borderId="18" xfId="1" applyFont="1" applyFill="1" applyBorder="1" applyAlignment="1">
      <alignment vertical="center"/>
    </xf>
    <xf numFmtId="0" fontId="7" fillId="0" borderId="19" xfId="1" applyFont="1" applyBorder="1" applyAlignment="1">
      <alignment vertical="center"/>
    </xf>
    <xf numFmtId="0" fontId="7" fillId="0" borderId="20" xfId="1" applyFont="1" applyBorder="1" applyAlignment="1">
      <alignment vertical="center"/>
    </xf>
    <xf numFmtId="0" fontId="8" fillId="8" borderId="15" xfId="1" applyFont="1" applyFill="1" applyBorder="1" applyAlignment="1">
      <alignment vertical="center"/>
    </xf>
    <xf numFmtId="0" fontId="6" fillId="6" borderId="24" xfId="1" applyFont="1" applyFill="1" applyBorder="1" applyAlignment="1">
      <alignment horizontal="center" vertical="center"/>
    </xf>
    <xf numFmtId="0" fontId="6" fillId="6" borderId="25" xfId="1" applyFont="1" applyFill="1" applyBorder="1" applyAlignment="1">
      <alignment horizontal="center" vertical="center"/>
    </xf>
    <xf numFmtId="0" fontId="4" fillId="2" borderId="17" xfId="1" applyFont="1" applyFill="1" applyBorder="1" applyAlignment="1">
      <alignment horizontal="center" vertical="center"/>
    </xf>
    <xf numFmtId="0" fontId="4" fillId="2" borderId="22" xfId="1" applyFont="1" applyFill="1" applyBorder="1" applyAlignment="1">
      <alignment horizontal="center" vertical="center"/>
    </xf>
    <xf numFmtId="0" fontId="4" fillId="7" borderId="26" xfId="1" applyFont="1" applyFill="1" applyBorder="1" applyAlignment="1">
      <alignment horizontal="center" vertical="center"/>
    </xf>
    <xf numFmtId="0" fontId="4" fillId="7" borderId="28" xfId="1" applyFont="1" applyFill="1" applyBorder="1" applyAlignment="1">
      <alignment horizontal="center" vertical="center"/>
    </xf>
    <xf numFmtId="0" fontId="4" fillId="7" borderId="11" xfId="1" applyFont="1" applyFill="1" applyBorder="1" applyAlignment="1">
      <alignment horizontal="center" vertical="center"/>
    </xf>
    <xf numFmtId="0" fontId="4" fillId="7" borderId="8" xfId="1" applyFont="1" applyFill="1" applyBorder="1" applyAlignment="1">
      <alignment horizontal="center" vertical="center"/>
    </xf>
    <xf numFmtId="0" fontId="4" fillId="7" borderId="9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7" borderId="22" xfId="1" applyFont="1" applyFill="1" applyBorder="1" applyAlignment="1">
      <alignment horizontal="center" vertical="center"/>
    </xf>
    <xf numFmtId="0" fontId="4" fillId="7" borderId="27" xfId="1" applyFont="1" applyFill="1" applyBorder="1" applyAlignment="1">
      <alignment horizontal="center" vertical="center"/>
    </xf>
    <xf numFmtId="0" fontId="4" fillId="7" borderId="29" xfId="1" applyFont="1" applyFill="1" applyBorder="1" applyAlignment="1">
      <alignment horizontal="center" vertical="center"/>
    </xf>
    <xf numFmtId="0" fontId="4" fillId="2" borderId="23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26" xfId="1" applyFont="1" applyFill="1" applyBorder="1" applyAlignment="1">
      <alignment horizontal="center" vertical="center"/>
    </xf>
    <xf numFmtId="0" fontId="4" fillId="3" borderId="26" xfId="1" applyFont="1" applyFill="1" applyBorder="1" applyAlignment="1">
      <alignment horizontal="center" vertical="center"/>
    </xf>
    <xf numFmtId="0" fontId="4" fillId="3" borderId="28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4" fillId="3" borderId="9" xfId="1" applyFont="1" applyFill="1" applyBorder="1" applyAlignment="1">
      <alignment horizontal="center" vertic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24" xfId="0" applyBorder="1"/>
    <xf numFmtId="0" fontId="1" fillId="0" borderId="0" xfId="1" applyBorder="1" applyAlignment="1">
      <alignment vertical="center"/>
    </xf>
    <xf numFmtId="0" fontId="0" fillId="0" borderId="33" xfId="0" applyBorder="1"/>
    <xf numFmtId="0" fontId="0" fillId="0" borderId="0" xfId="0" applyBorder="1"/>
    <xf numFmtId="0" fontId="0" fillId="0" borderId="34" xfId="0" applyBorder="1"/>
    <xf numFmtId="0" fontId="0" fillId="0" borderId="1" xfId="0" applyBorder="1"/>
    <xf numFmtId="0" fontId="0" fillId="0" borderId="35" xfId="0" applyBorder="1"/>
    <xf numFmtId="0" fontId="4" fillId="7" borderId="17" xfId="1" applyFont="1" applyFill="1" applyBorder="1" applyAlignment="1">
      <alignment horizontal="center" vertical="center"/>
    </xf>
    <xf numFmtId="0" fontId="4" fillId="6" borderId="21" xfId="1" applyFont="1" applyFill="1" applyBorder="1" applyAlignment="1">
      <alignment horizontal="center" vertical="center"/>
    </xf>
    <xf numFmtId="0" fontId="4" fillId="6" borderId="14" xfId="1" applyFont="1" applyFill="1" applyBorder="1" applyAlignment="1">
      <alignment horizontal="center" vertical="center"/>
    </xf>
    <xf numFmtId="0" fontId="4" fillId="6" borderId="13" xfId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 vertical="center"/>
    </xf>
    <xf numFmtId="0" fontId="4" fillId="6" borderId="2" xfId="1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/>
    </xf>
    <xf numFmtId="164" fontId="4" fillId="0" borderId="16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0" fillId="9" borderId="21" xfId="0" applyFill="1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4" fillId="7" borderId="3" xfId="0" applyNumberFormat="1" applyFont="1" applyFill="1" applyBorder="1" applyAlignment="1">
      <alignment horizontal="center" vertical="center"/>
    </xf>
    <xf numFmtId="164" fontId="4" fillId="7" borderId="4" xfId="0" applyNumberFormat="1" applyFont="1" applyFill="1" applyBorder="1" applyAlignment="1">
      <alignment horizontal="center" vertical="center"/>
    </xf>
    <xf numFmtId="164" fontId="4" fillId="7" borderId="16" xfId="0" applyNumberFormat="1" applyFont="1" applyFill="1" applyBorder="1" applyAlignment="1">
      <alignment horizontal="center" vertical="center"/>
    </xf>
    <xf numFmtId="164" fontId="4" fillId="7" borderId="5" xfId="0" applyNumberFormat="1" applyFont="1" applyFill="1" applyBorder="1" applyAlignment="1">
      <alignment horizontal="center" vertical="center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T118"/>
  <sheetViews>
    <sheetView topLeftCell="B88" workbookViewId="0">
      <selection activeCell="T115" sqref="T115"/>
    </sheetView>
  </sheetViews>
  <sheetFormatPr baseColWidth="10" defaultRowHeight="15"/>
  <sheetData>
    <row r="5" spans="2:19">
      <c r="C5" s="1"/>
      <c r="D5" s="60" t="s">
        <v>0</v>
      </c>
      <c r="E5" s="60"/>
      <c r="F5" s="2"/>
      <c r="G5" s="61" t="s">
        <v>9</v>
      </c>
      <c r="H5" s="62"/>
      <c r="I5" s="3"/>
      <c r="J5" s="63" t="s">
        <v>1</v>
      </c>
      <c r="K5" s="63"/>
      <c r="L5" s="4"/>
      <c r="M5" s="63" t="s">
        <v>2</v>
      </c>
      <c r="N5" s="63"/>
    </row>
    <row r="7" spans="2:19" ht="15.75" thickBot="1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</row>
    <row r="8" spans="2:19" ht="15.75" thickBot="1">
      <c r="B8" s="11"/>
      <c r="C8" s="55">
        <v>42247</v>
      </c>
      <c r="D8" s="55"/>
      <c r="E8" s="56">
        <v>42248</v>
      </c>
      <c r="F8" s="55"/>
      <c r="G8" s="56">
        <v>42249</v>
      </c>
      <c r="H8" s="57"/>
      <c r="I8" s="56">
        <v>42250</v>
      </c>
      <c r="J8" s="57"/>
      <c r="K8" s="56">
        <v>42251</v>
      </c>
      <c r="L8" s="57"/>
      <c r="M8" s="56">
        <v>42252</v>
      </c>
      <c r="N8" s="57"/>
      <c r="O8" s="55">
        <v>42253</v>
      </c>
      <c r="P8" s="58"/>
      <c r="Q8" s="5"/>
    </row>
    <row r="9" spans="2:19">
      <c r="B9" s="12"/>
      <c r="C9" s="10" t="s">
        <v>3</v>
      </c>
      <c r="D9" s="6" t="s">
        <v>4</v>
      </c>
      <c r="E9" s="16" t="s">
        <v>3</v>
      </c>
      <c r="F9" s="6" t="s">
        <v>4</v>
      </c>
      <c r="G9" s="16" t="s">
        <v>3</v>
      </c>
      <c r="H9" s="17" t="s">
        <v>4</v>
      </c>
      <c r="I9" s="16" t="s">
        <v>3</v>
      </c>
      <c r="J9" s="17" t="s">
        <v>4</v>
      </c>
      <c r="K9" s="16" t="s">
        <v>3</v>
      </c>
      <c r="L9" s="17" t="s">
        <v>4</v>
      </c>
      <c r="M9" s="16" t="s">
        <v>3</v>
      </c>
      <c r="N9" s="17" t="s">
        <v>4</v>
      </c>
      <c r="O9" s="10" t="s">
        <v>3</v>
      </c>
      <c r="P9" s="6" t="s">
        <v>4</v>
      </c>
      <c r="Q9" s="7"/>
    </row>
    <row r="10" spans="2:19">
      <c r="B10" s="13" t="s">
        <v>5</v>
      </c>
      <c r="C10" s="18"/>
      <c r="D10" s="19"/>
      <c r="E10" s="33"/>
      <c r="F10" s="34"/>
      <c r="G10" s="33"/>
      <c r="H10" s="35"/>
      <c r="I10" s="36"/>
      <c r="J10" s="37"/>
      <c r="K10" s="36"/>
      <c r="L10" s="37"/>
      <c r="M10" s="36"/>
      <c r="N10" s="37"/>
      <c r="O10" s="18"/>
      <c r="P10" s="25"/>
      <c r="Q10" s="8">
        <f>IF((D10-C10)&gt;=0,D10-C10,24-C10+D10)+IF((F10-E10)&gt;=0,F10-E10,24-E10+F10)+IF((H10-G10)&gt;=0,H10-G10,24-G10+H10)+IF((J10-I10)&gt;=0,J10-I10,24-I10+J10)+IF((L10-K10)&gt;=0,L10-K10,24-K10+L10)+IF((N10-M10)&gt;=0,N10-M10,24-M10+N10)+IF((P10-O10)&gt;=0,P10-O10,24-O10+P10)</f>
        <v>0</v>
      </c>
    </row>
    <row r="11" spans="2:19">
      <c r="B11" s="13" t="s">
        <v>6</v>
      </c>
      <c r="C11" s="18"/>
      <c r="D11" s="19"/>
      <c r="E11" s="31"/>
      <c r="F11" s="19"/>
      <c r="G11" s="31"/>
      <c r="H11" s="25"/>
      <c r="I11" s="23">
        <v>9</v>
      </c>
      <c r="J11" s="24">
        <v>17</v>
      </c>
      <c r="K11" s="23">
        <v>9</v>
      </c>
      <c r="L11" s="24">
        <v>16</v>
      </c>
      <c r="M11" s="23">
        <v>9</v>
      </c>
      <c r="N11" s="24">
        <v>11</v>
      </c>
      <c r="O11" s="18"/>
      <c r="P11" s="25"/>
      <c r="Q11" s="8">
        <f>IF((D11-C11)&gt;=0,D11-C11,24-C11+D11)+IF((F11-E11)&gt;=0,F11-E11,24-E11+F11)+IF((H11-G11)&gt;=0,H11-G11,24-G11+H11)+IF((J11-I11)&gt;=0,J11-I11,24-I11+J11)+IF((L11-K11)&gt;=0,L11-K11,24-K11+L11)+IF((N11-M11)&gt;=0,N11-M11,24-M11+N11)+IF((P11-O11)&gt;=0,P11-O11,24-O11+P11)-1.5-1.5</f>
        <v>14</v>
      </c>
      <c r="S11">
        <v>-6</v>
      </c>
    </row>
    <row r="12" spans="2:19">
      <c r="B12" s="13" t="s">
        <v>7</v>
      </c>
      <c r="C12" s="18"/>
      <c r="D12" s="19"/>
      <c r="E12" s="31"/>
      <c r="F12" s="19"/>
      <c r="G12" s="23">
        <v>9</v>
      </c>
      <c r="H12" s="24">
        <v>18</v>
      </c>
      <c r="I12" s="23">
        <v>9</v>
      </c>
      <c r="J12" s="24">
        <v>11</v>
      </c>
      <c r="K12" s="31"/>
      <c r="L12" s="25"/>
      <c r="M12" s="32"/>
      <c r="N12" s="30"/>
      <c r="O12" s="18"/>
      <c r="P12" s="25"/>
      <c r="Q12" s="8">
        <f>IF((D12-C12)&gt;=0,D12-C12,24-C12+D12)+IF((F12-E12)&gt;=0,F12-E12,24-E12+F12)+IF((H12-G12)&gt;=0,H12-G12,24-G12+H12)+IF((J12-I12)&gt;=0,J12-I12,24-I12+J12)+IF((L12-K12)&gt;=0,L12-K12,24-K12+L12)+IF((N12-M12)&gt;=0,N12-M12,24-M12+N12)+IF((P12-O12)&gt;=0,P12-O12,24-O12+P12)-0.5</f>
        <v>10.5</v>
      </c>
      <c r="S12">
        <v>-28.5</v>
      </c>
    </row>
    <row r="13" spans="2:19">
      <c r="B13" s="14"/>
      <c r="C13" s="18"/>
      <c r="D13" s="19"/>
      <c r="E13" s="20"/>
      <c r="F13" s="21"/>
      <c r="G13" s="20"/>
      <c r="H13" s="22"/>
      <c r="I13" s="20"/>
      <c r="J13" s="22"/>
      <c r="K13" s="20"/>
      <c r="L13" s="22"/>
      <c r="M13" s="20"/>
      <c r="N13" s="22"/>
      <c r="O13" s="18"/>
      <c r="P13" s="25"/>
      <c r="Q13" s="8">
        <f>IF((D13-C13)&gt;=0,D13-C13,24-C13+D13)+IF((F13-E13)&gt;=0,F13-E13,24-E13+F13)+IF((H13-G13)&gt;=0,H13-G13,24-G13+H13)+IF((J13-I13)&gt;=0,J13-I13,24-I13+J13)+IF((L13-K13)&gt;=0,L13-K13,24-K13+L13)+IF((N13-M13)&gt;=0,N13-M13,24-M13+N13)+IF((P13-O13)&gt;=0,P13-O13,24-O13+P13)</f>
        <v>0</v>
      </c>
    </row>
    <row r="14" spans="2:19">
      <c r="B14" s="13"/>
      <c r="C14" s="18"/>
      <c r="D14" s="19"/>
      <c r="E14" s="20"/>
      <c r="F14" s="21"/>
      <c r="G14" s="23"/>
      <c r="H14" s="24"/>
      <c r="I14" s="23"/>
      <c r="J14" s="24"/>
      <c r="K14" s="23"/>
      <c r="L14" s="24"/>
      <c r="M14" s="20"/>
      <c r="N14" s="22"/>
      <c r="O14" s="18"/>
      <c r="P14" s="25"/>
      <c r="Q14" s="8">
        <f>IF((D14-C14)&gt;=0,D14-C14,24-C14+D14)+IF((F14-E14)&gt;=0,F14-E14,24-E14+F14)+IF((H14-G14)&gt;=0,H14-G14,24-G14+H14)+IF((J14-I14)&gt;=0,J14-I14,24-I14+J14)+IF((L14-K14)&gt;=0,L14-K14,24-K14+L14)+IF((N14-M14)&gt;=0,N14-M14,24-M14+N14)+IF((P14-O14)&gt;=0,P14-O14,24-O14+P14)</f>
        <v>0</v>
      </c>
    </row>
    <row r="15" spans="2:19" ht="15.75" thickBot="1">
      <c r="B15" s="13"/>
      <c r="C15" s="18"/>
      <c r="D15" s="19"/>
      <c r="E15" s="27"/>
      <c r="F15" s="28"/>
      <c r="G15" s="20"/>
      <c r="H15" s="22"/>
      <c r="I15" s="20"/>
      <c r="J15" s="22"/>
      <c r="K15" s="20"/>
      <c r="L15" s="22"/>
      <c r="M15" s="20"/>
      <c r="N15" s="22"/>
      <c r="O15" s="29"/>
      <c r="P15" s="30"/>
      <c r="Q15" s="8">
        <f>IF((D15-C15)&gt;=0,D15-C15,24-C15+D15)+IF((F15-E15)&gt;=0,F15-E15,24-E15+F15)+IF((H15-G15)&gt;=0,H15-G15,24-G15+H15)+IF((J15-I15)&gt;=0,J15-I15,24-I15+J15)+IF((L15-K15)&gt;=0,L15-K15,24-K15+L15)+IF((N15-M15)&gt;=0,N15-M15,24-M15+N15)+IF((P15-O15)&gt;=0,P15-O15,24-O15+P15)</f>
        <v>0</v>
      </c>
    </row>
    <row r="16" spans="2:19" ht="15.75" thickBot="1">
      <c r="B16" s="15" t="s">
        <v>8</v>
      </c>
      <c r="C16" s="49">
        <f>COUNTA(C13:C15)</f>
        <v>0</v>
      </c>
      <c r="D16" s="51"/>
      <c r="E16" s="52">
        <f>COUNTA(E13:E15)</f>
        <v>0</v>
      </c>
      <c r="F16" s="49"/>
      <c r="G16" s="53">
        <f>COUNTA(G10:G15)</f>
        <v>1</v>
      </c>
      <c r="H16" s="50"/>
      <c r="I16" s="53">
        <f>COUNTA(I10:I15)</f>
        <v>2</v>
      </c>
      <c r="J16" s="50"/>
      <c r="K16" s="53">
        <f>COUNTA(K10:K15)</f>
        <v>1</v>
      </c>
      <c r="L16" s="50"/>
      <c r="M16" s="53">
        <f>COUNTA(M10:M15)</f>
        <v>1</v>
      </c>
      <c r="N16" s="50"/>
      <c r="O16" s="49">
        <f>COUNTA(O10:O15)</f>
        <v>0</v>
      </c>
      <c r="P16" s="50"/>
      <c r="Q16" s="9">
        <f>SUM(Q13:Q15)</f>
        <v>0</v>
      </c>
    </row>
    <row r="18" spans="1:18" ht="15.75" thickBot="1"/>
    <row r="19" spans="1:18" ht="15.75" thickBot="1">
      <c r="A19" s="38"/>
      <c r="B19" s="59" t="s">
        <v>10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39"/>
      <c r="R19" s="40"/>
    </row>
    <row r="20" spans="1:18" ht="15.75" thickBot="1">
      <c r="A20" s="41"/>
      <c r="B20" s="11"/>
      <c r="C20" s="55">
        <v>42254</v>
      </c>
      <c r="D20" s="55"/>
      <c r="E20" s="56">
        <v>42255</v>
      </c>
      <c r="F20" s="55"/>
      <c r="G20" s="56">
        <v>42256</v>
      </c>
      <c r="H20" s="57"/>
      <c r="I20" s="56">
        <v>42257</v>
      </c>
      <c r="J20" s="57"/>
      <c r="K20" s="56">
        <v>42258</v>
      </c>
      <c r="L20" s="57"/>
      <c r="M20" s="56">
        <v>42259</v>
      </c>
      <c r="N20" s="57"/>
      <c r="O20" s="55">
        <v>42260</v>
      </c>
      <c r="P20" s="58"/>
      <c r="Q20" s="42"/>
      <c r="R20" s="43"/>
    </row>
    <row r="21" spans="1:18">
      <c r="A21" s="41"/>
      <c r="B21" s="12"/>
      <c r="C21" s="10" t="s">
        <v>3</v>
      </c>
      <c r="D21" s="6" t="s">
        <v>4</v>
      </c>
      <c r="E21" s="16" t="s">
        <v>3</v>
      </c>
      <c r="F21" s="6" t="s">
        <v>4</v>
      </c>
      <c r="G21" s="16" t="s">
        <v>3</v>
      </c>
      <c r="H21" s="17" t="s">
        <v>4</v>
      </c>
      <c r="I21" s="16" t="s">
        <v>3</v>
      </c>
      <c r="J21" s="17" t="s">
        <v>4</v>
      </c>
      <c r="K21" s="16" t="s">
        <v>3</v>
      </c>
      <c r="L21" s="17" t="s">
        <v>4</v>
      </c>
      <c r="M21" s="16" t="s">
        <v>3</v>
      </c>
      <c r="N21" s="17" t="s">
        <v>4</v>
      </c>
      <c r="O21" s="10" t="s">
        <v>3</v>
      </c>
      <c r="P21" s="6" t="s">
        <v>4</v>
      </c>
      <c r="Q21" s="7"/>
      <c r="R21" s="43"/>
    </row>
    <row r="22" spans="1:18">
      <c r="A22" s="41"/>
      <c r="B22" s="13" t="s">
        <v>5</v>
      </c>
      <c r="C22" s="18"/>
      <c r="D22" s="19"/>
      <c r="E22" s="20">
        <v>10</v>
      </c>
      <c r="F22" s="21">
        <v>14</v>
      </c>
      <c r="G22" s="20">
        <v>10</v>
      </c>
      <c r="H22" s="22">
        <v>14.5</v>
      </c>
      <c r="I22" s="23">
        <v>10</v>
      </c>
      <c r="J22" s="24">
        <v>14</v>
      </c>
      <c r="K22" s="23">
        <v>10</v>
      </c>
      <c r="L22" s="24">
        <v>14</v>
      </c>
      <c r="M22" s="23">
        <v>10</v>
      </c>
      <c r="N22" s="24">
        <v>15</v>
      </c>
      <c r="O22" s="18"/>
      <c r="P22" s="25"/>
      <c r="Q22" s="8">
        <f>IF((D22-C22)&gt;=0,D22-C22,24-C22+D22)+IF((F22-E22)&gt;=0,F22-E22,24-E22+F22)+IF((H22-G22)&gt;=0,H22-G22,24-G22+H22)+IF((J22-I22)&gt;=0,J22-I22,24-I22+J22)+IF((L22-K22)&gt;=0,L22-K22,24-K22+L22)+IF((N22-M22)&gt;=0,N22-M22,24-M22+N22)+IF((P22-O22)&gt;=0,P22-O22,24-O22+P22)-2.5</f>
        <v>19</v>
      </c>
      <c r="R22" s="43"/>
    </row>
    <row r="23" spans="1:18">
      <c r="A23" s="41"/>
      <c r="B23" s="13" t="s">
        <v>6</v>
      </c>
      <c r="C23" s="18"/>
      <c r="D23" s="19"/>
      <c r="E23" s="23">
        <v>11.5</v>
      </c>
      <c r="F23" s="26">
        <v>14.5</v>
      </c>
      <c r="G23" s="23">
        <v>11</v>
      </c>
      <c r="H23" s="24">
        <v>14</v>
      </c>
      <c r="I23" s="23">
        <v>11</v>
      </c>
      <c r="J23" s="24">
        <v>14.5</v>
      </c>
      <c r="K23" s="23">
        <v>11</v>
      </c>
      <c r="L23" s="24">
        <v>14.5</v>
      </c>
      <c r="M23" s="23">
        <v>11</v>
      </c>
      <c r="N23" s="24">
        <v>15</v>
      </c>
      <c r="O23" s="18"/>
      <c r="P23" s="25"/>
      <c r="Q23" s="8">
        <f>IF((D23-C23)&gt;=0,D23-C23,24-C23+D23)+IF((F23-E23)&gt;=0,F23-E23,24-E23+F23)+IF((H23-G23)&gt;=0,H23-G23,24-G23+H23)+IF((J23-I23)&gt;=0,J23-I23,24-I23+J23)+IF((L23-K23)&gt;=0,L23-K23,24-K23+L23)+IF((N23-M23)&gt;=0,N23-M23,24-M23+N23)+IF((P23-O23)&gt;=0,P23-O23,24-O23+P23)-2.5</f>
        <v>14.5</v>
      </c>
      <c r="R23" s="43"/>
    </row>
    <row r="24" spans="1:18">
      <c r="A24" s="41"/>
      <c r="B24" s="13" t="s">
        <v>7</v>
      </c>
      <c r="C24" s="48">
        <v>8</v>
      </c>
      <c r="D24" s="26">
        <v>19</v>
      </c>
      <c r="E24" s="23">
        <v>8</v>
      </c>
      <c r="F24" s="26">
        <v>14.5</v>
      </c>
      <c r="G24" s="23">
        <v>9</v>
      </c>
      <c r="H24" s="24">
        <v>14</v>
      </c>
      <c r="I24" s="23">
        <v>9</v>
      </c>
      <c r="J24" s="24">
        <v>14.5</v>
      </c>
      <c r="K24" s="23">
        <v>9</v>
      </c>
      <c r="L24" s="24">
        <v>14.5</v>
      </c>
      <c r="M24" s="20">
        <v>9</v>
      </c>
      <c r="N24" s="22">
        <v>15</v>
      </c>
      <c r="O24" s="18"/>
      <c r="P24" s="25"/>
      <c r="Q24" s="8">
        <f>IF((D24-C24)&gt;=0,D24-C24,24-C24+D24)+IF((F24-E24)&gt;=0,F24-E24,24-E24+F24)+IF((H24-G24)&gt;=0,H24-G24,24-G24+H24)+IF((J24-I24)&gt;=0,J24-I24,24-I24+J24)+IF((L24-K24)&gt;=0,L24-K24,24-K24+L24)+IF((N24-M24)&gt;=0,N24-M24,24-M24+N24)+IF((P24-O24)&gt;=0,P24-O24,24-O24+P24)-3</f>
        <v>36.5</v>
      </c>
      <c r="R24" s="43"/>
    </row>
    <row r="25" spans="1:18">
      <c r="A25" s="41"/>
      <c r="B25" s="14"/>
      <c r="C25" s="18"/>
      <c r="D25" s="19"/>
      <c r="E25" s="20"/>
      <c r="F25" s="21"/>
      <c r="G25" s="20"/>
      <c r="H25" s="22"/>
      <c r="I25" s="20"/>
      <c r="J25" s="22"/>
      <c r="K25" s="20"/>
      <c r="L25" s="22"/>
      <c r="M25" s="20"/>
      <c r="N25" s="22"/>
      <c r="O25" s="18"/>
      <c r="P25" s="25"/>
      <c r="Q25" s="8">
        <f>IF((D25-C25)&gt;=0,D25-C25,24-C25+D25)+IF((F25-E25)&gt;=0,F25-E25,24-E25+F25)+IF((H25-G25)&gt;=0,H25-G25,24-G25+H25)+IF((J25-I25)&gt;=0,J25-I25,24-I25+J25)+IF((L25-K25)&gt;=0,L25-K25,24-K25+L25)+IF((N25-M25)&gt;=0,N25-M25,24-M25+N25)+IF((P25-O25)&gt;=0,P25-O25,24-O25+P25)</f>
        <v>0</v>
      </c>
      <c r="R25" s="43"/>
    </row>
    <row r="26" spans="1:18">
      <c r="A26" s="41"/>
      <c r="B26" s="13"/>
      <c r="C26" s="18"/>
      <c r="D26" s="19"/>
      <c r="E26" s="20"/>
      <c r="F26" s="21"/>
      <c r="G26" s="23"/>
      <c r="H26" s="24"/>
      <c r="I26" s="23"/>
      <c r="J26" s="24"/>
      <c r="K26" s="23"/>
      <c r="L26" s="24"/>
      <c r="M26" s="20"/>
      <c r="N26" s="22"/>
      <c r="O26" s="18"/>
      <c r="P26" s="25"/>
      <c r="Q26" s="8">
        <f>IF((D26-C26)&gt;=0,D26-C26,24-C26+D26)+IF((F26-E26)&gt;=0,F26-E26,24-E26+F26)+IF((H26-G26)&gt;=0,H26-G26,24-G26+H26)+IF((J26-I26)&gt;=0,J26-I26,24-I26+J26)+IF((L26-K26)&gt;=0,L26-K26,24-K26+L26)+IF((N26-M26)&gt;=0,N26-M26,24-M26+N26)+IF((P26-O26)&gt;=0,P26-O26,24-O26+P26)</f>
        <v>0</v>
      </c>
      <c r="R26" s="43"/>
    </row>
    <row r="27" spans="1:18" ht="15.75" thickBot="1">
      <c r="A27" s="41"/>
      <c r="B27" s="13"/>
      <c r="C27" s="18"/>
      <c r="D27" s="19"/>
      <c r="E27" s="27"/>
      <c r="F27" s="28"/>
      <c r="G27" s="20"/>
      <c r="H27" s="22"/>
      <c r="I27" s="20"/>
      <c r="J27" s="22"/>
      <c r="K27" s="20"/>
      <c r="L27" s="22"/>
      <c r="M27" s="20"/>
      <c r="N27" s="22"/>
      <c r="O27" s="29"/>
      <c r="P27" s="30"/>
      <c r="Q27" s="8">
        <f>IF((D27-C27)&gt;=0,D27-C27,24-C27+D27)+IF((F27-E27)&gt;=0,F27-E27,24-E27+F27)+IF((H27-G27)&gt;=0,H27-G27,24-G27+H27)+IF((J27-I27)&gt;=0,J27-I27,24-I27+J27)+IF((L27-K27)&gt;=0,L27-K27,24-K27+L27)+IF((N27-M27)&gt;=0,N27-M27,24-M27+N27)+IF((P27-O27)&gt;=0,P27-O27,24-O27+P27)</f>
        <v>0</v>
      </c>
      <c r="R27" s="43"/>
    </row>
    <row r="28" spans="1:18" ht="15.75" thickBot="1">
      <c r="A28" s="41"/>
      <c r="B28" s="15" t="s">
        <v>8</v>
      </c>
      <c r="C28" s="49">
        <f>COUNTA(C25:C27)</f>
        <v>0</v>
      </c>
      <c r="D28" s="51"/>
      <c r="E28" s="52">
        <f>COUNTA(E25:E27)</f>
        <v>0</v>
      </c>
      <c r="F28" s="49"/>
      <c r="G28" s="53">
        <f>COUNTA(G22:G27)</f>
        <v>3</v>
      </c>
      <c r="H28" s="50"/>
      <c r="I28" s="53">
        <f>COUNTA(I22:I27)</f>
        <v>3</v>
      </c>
      <c r="J28" s="50"/>
      <c r="K28" s="53">
        <f>COUNTA(K22:K27)</f>
        <v>3</v>
      </c>
      <c r="L28" s="50"/>
      <c r="M28" s="53">
        <f>COUNTA(M22:M27)</f>
        <v>3</v>
      </c>
      <c r="N28" s="50"/>
      <c r="O28" s="49">
        <f>COUNTA(O22:O27)</f>
        <v>0</v>
      </c>
      <c r="P28" s="50"/>
      <c r="Q28" s="9">
        <f>SUM(Q25:Q27)</f>
        <v>0</v>
      </c>
      <c r="R28" s="43"/>
    </row>
    <row r="29" spans="1:18">
      <c r="A29" s="41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3"/>
    </row>
    <row r="30" spans="1:18">
      <c r="A30" s="41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3"/>
    </row>
    <row r="31" spans="1:18" ht="15.75" thickBot="1">
      <c r="A31" s="41"/>
      <c r="B31" s="54" t="s">
        <v>11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44"/>
      <c r="R31" s="43"/>
    </row>
    <row r="32" spans="1:18" ht="15.75" thickBot="1">
      <c r="A32" s="41"/>
      <c r="B32" s="11"/>
      <c r="C32" s="55">
        <v>42254</v>
      </c>
      <c r="D32" s="55"/>
      <c r="E32" s="56">
        <v>42255</v>
      </c>
      <c r="F32" s="55"/>
      <c r="G32" s="56">
        <v>42256</v>
      </c>
      <c r="H32" s="57"/>
      <c r="I32" s="56">
        <v>42257</v>
      </c>
      <c r="J32" s="57"/>
      <c r="K32" s="56">
        <v>42258</v>
      </c>
      <c r="L32" s="57"/>
      <c r="M32" s="56">
        <v>42259</v>
      </c>
      <c r="N32" s="57"/>
      <c r="O32" s="55">
        <v>42260</v>
      </c>
      <c r="P32" s="58"/>
      <c r="Q32" s="42"/>
      <c r="R32" s="43"/>
    </row>
    <row r="33" spans="1:19">
      <c r="A33" s="41"/>
      <c r="B33" s="12"/>
      <c r="C33" s="10" t="s">
        <v>3</v>
      </c>
      <c r="D33" s="6" t="s">
        <v>4</v>
      </c>
      <c r="E33" s="16" t="s">
        <v>3</v>
      </c>
      <c r="F33" s="6" t="s">
        <v>4</v>
      </c>
      <c r="G33" s="16" t="s">
        <v>3</v>
      </c>
      <c r="H33" s="17" t="s">
        <v>4</v>
      </c>
      <c r="I33" s="16" t="s">
        <v>3</v>
      </c>
      <c r="J33" s="17" t="s">
        <v>4</v>
      </c>
      <c r="K33" s="16" t="s">
        <v>3</v>
      </c>
      <c r="L33" s="17" t="s">
        <v>4</v>
      </c>
      <c r="M33" s="16" t="s">
        <v>3</v>
      </c>
      <c r="N33" s="17" t="s">
        <v>4</v>
      </c>
      <c r="O33" s="10" t="s">
        <v>3</v>
      </c>
      <c r="P33" s="6" t="s">
        <v>4</v>
      </c>
      <c r="Q33" s="7"/>
      <c r="R33" s="43"/>
    </row>
    <row r="34" spans="1:19">
      <c r="A34" s="41"/>
      <c r="B34" s="13" t="s">
        <v>5</v>
      </c>
      <c r="C34" s="18"/>
      <c r="D34" s="19"/>
      <c r="E34" s="20">
        <v>18</v>
      </c>
      <c r="F34" s="21">
        <v>22</v>
      </c>
      <c r="G34" s="20">
        <v>18</v>
      </c>
      <c r="H34" s="22">
        <v>22.5</v>
      </c>
      <c r="I34" s="23">
        <v>18</v>
      </c>
      <c r="J34" s="24">
        <v>22</v>
      </c>
      <c r="K34" s="23">
        <v>18</v>
      </c>
      <c r="L34" s="24">
        <v>22</v>
      </c>
      <c r="M34" s="23">
        <v>18</v>
      </c>
      <c r="N34" s="24">
        <v>23.5</v>
      </c>
      <c r="O34" s="18"/>
      <c r="P34" s="25"/>
      <c r="Q34" s="8">
        <f>IF((D34-C34)&gt;=0,D34-C34,24-C34+D34)+IF((F34-E34)&gt;=0,F34-E34,24-E34+F34)+IF((H34-G34)&gt;=0,H34-G34,24-G34+H34)+IF((J34-I34)&gt;=0,J34-I34,24-I34+J34)+IF((L34-K34)&gt;=0,L34-K34,24-K34+L34)+IF((N34-M34)&gt;=0,N34-M34,24-M34+N34)+IF((P34-O34)&gt;=0,P34-O34,24-O34+P34)-5</f>
        <v>17</v>
      </c>
      <c r="R34" s="43">
        <v>36</v>
      </c>
      <c r="S34">
        <v>1</v>
      </c>
    </row>
    <row r="35" spans="1:19">
      <c r="A35" s="41"/>
      <c r="B35" s="13" t="s">
        <v>6</v>
      </c>
      <c r="C35" s="18"/>
      <c r="D35" s="19"/>
      <c r="E35" s="23">
        <v>20.5</v>
      </c>
      <c r="F35" s="26">
        <v>23</v>
      </c>
      <c r="G35" s="23">
        <v>20.5</v>
      </c>
      <c r="H35" s="24">
        <v>23</v>
      </c>
      <c r="I35" s="23">
        <v>20.5</v>
      </c>
      <c r="J35" s="24">
        <v>22.5</v>
      </c>
      <c r="K35" s="23">
        <v>20.5</v>
      </c>
      <c r="L35" s="24">
        <v>23.5</v>
      </c>
      <c r="M35" s="23">
        <v>20.5</v>
      </c>
      <c r="N35" s="24">
        <v>23.5</v>
      </c>
      <c r="O35" s="18"/>
      <c r="P35" s="25"/>
      <c r="Q35" s="8">
        <f>IF((D35-C35)&gt;=0,D35-C35,24-C35+D35)+IF((F35-E35)&gt;=0,F35-E35,24-E35+F35)+IF((H35-G35)&gt;=0,H35-G35,24-G35+H35)+IF((J35-I35)&gt;=0,J35-I35,24-I35+J35)+IF((L35-K35)&gt;=0,L35-K35,24-K35+L35)+IF((N35-M35)&gt;=0,N35-M35,24-M35+N35)+IF((P35-O35)&gt;=0,P35-O35,24-O35+P35)</f>
        <v>13</v>
      </c>
      <c r="R35" s="43">
        <v>27.5</v>
      </c>
      <c r="S35">
        <v>7.5</v>
      </c>
    </row>
    <row r="36" spans="1:19">
      <c r="A36" s="41"/>
      <c r="B36" s="13" t="s">
        <v>7</v>
      </c>
      <c r="C36" s="18"/>
      <c r="D36" s="19"/>
      <c r="E36" s="23">
        <v>18</v>
      </c>
      <c r="F36" s="26">
        <v>23</v>
      </c>
      <c r="G36" s="23">
        <v>18</v>
      </c>
      <c r="H36" s="24">
        <v>23.5</v>
      </c>
      <c r="I36" s="23">
        <v>18</v>
      </c>
      <c r="J36" s="24">
        <v>22.5</v>
      </c>
      <c r="K36" s="23">
        <v>18</v>
      </c>
      <c r="L36" s="24">
        <v>23.5</v>
      </c>
      <c r="M36" s="20">
        <v>18</v>
      </c>
      <c r="N36" s="22">
        <v>0</v>
      </c>
      <c r="O36" s="18"/>
      <c r="P36" s="25"/>
      <c r="Q36" s="8">
        <f>IF((D36-C36)&gt;=0,D36-C36,24-C36+D36)+IF((F36-E36)&gt;=0,F36-E36,24-E36+F36)+IF((H36-G36)&gt;=0,H36-G36,24-G36+H36)+IF((J36-I36)&gt;=0,J36-I36,24-I36+J36)+IF((L36-K36)&gt;=0,L36-K36,24-K36+L36)+IF((N36-M36)&gt;=0,N36-M36,24-M36+N36)+IF((P36-O36)&gt;=0,P36-O36,24-O36+P36)-2.5</f>
        <v>24</v>
      </c>
      <c r="R36" s="43">
        <v>60.5</v>
      </c>
      <c r="S36">
        <v>21.5</v>
      </c>
    </row>
    <row r="37" spans="1:19">
      <c r="A37" s="41"/>
      <c r="B37" s="14"/>
      <c r="C37" s="18"/>
      <c r="D37" s="19"/>
      <c r="E37" s="20"/>
      <c r="F37" s="21"/>
      <c r="G37" s="20"/>
      <c r="H37" s="22"/>
      <c r="I37" s="20"/>
      <c r="J37" s="22"/>
      <c r="K37" s="20"/>
      <c r="L37" s="22"/>
      <c r="M37" s="20"/>
      <c r="N37" s="22"/>
      <c r="O37" s="18"/>
      <c r="P37" s="25"/>
      <c r="Q37" s="8">
        <f>IF((D37-C37)&gt;=0,D37-C37,24-C37+D37)+IF((F37-E37)&gt;=0,F37-E37,24-E37+F37)+IF((H37-G37)&gt;=0,H37-G37,24-G37+H37)+IF((J37-I37)&gt;=0,J37-I37,24-I37+J37)+IF((L37-K37)&gt;=0,L37-K37,24-K37+L37)+IF((N37-M37)&gt;=0,N37-M37,24-M37+N37)+IF((P37-O37)&gt;=0,P37-O37,24-O37+P37)</f>
        <v>0</v>
      </c>
      <c r="R37" s="43"/>
    </row>
    <row r="38" spans="1:19">
      <c r="A38" s="41"/>
      <c r="B38" s="13"/>
      <c r="C38" s="18"/>
      <c r="D38" s="19"/>
      <c r="E38" s="20"/>
      <c r="F38" s="21"/>
      <c r="G38" s="23"/>
      <c r="H38" s="24"/>
      <c r="I38" s="23"/>
      <c r="J38" s="24"/>
      <c r="K38" s="23"/>
      <c r="L38" s="24"/>
      <c r="M38" s="20"/>
      <c r="N38" s="22"/>
      <c r="O38" s="18"/>
      <c r="P38" s="25"/>
      <c r="Q38" s="8">
        <f>IF((D38-C38)&gt;=0,D38-C38,24-C38+D38)+IF((F38-E38)&gt;=0,F38-E38,24-E38+F38)+IF((H38-G38)&gt;=0,H38-G38,24-G38+H38)+IF((J38-I38)&gt;=0,J38-I38,24-I38+J38)+IF((L38-K38)&gt;=0,L38-K38,24-K38+L38)+IF((N38-M38)&gt;=0,N38-M38,24-M38+N38)+IF((P38-O38)&gt;=0,P38-O38,24-O38+P38)</f>
        <v>0</v>
      </c>
      <c r="R38" s="43"/>
    </row>
    <row r="39" spans="1:19" ht="15.75" thickBot="1">
      <c r="A39" s="41"/>
      <c r="B39" s="13"/>
      <c r="C39" s="18"/>
      <c r="D39" s="19"/>
      <c r="E39" s="27"/>
      <c r="F39" s="28"/>
      <c r="G39" s="20"/>
      <c r="H39" s="22"/>
      <c r="I39" s="20"/>
      <c r="J39" s="22"/>
      <c r="K39" s="20"/>
      <c r="L39" s="22"/>
      <c r="M39" s="20"/>
      <c r="N39" s="22"/>
      <c r="O39" s="29"/>
      <c r="P39" s="30"/>
      <c r="Q39" s="8">
        <f>IF((D39-C39)&gt;=0,D39-C39,24-C39+D39)+IF((F39-E39)&gt;=0,F39-E39,24-E39+F39)+IF((H39-G39)&gt;=0,H39-G39,24-G39+H39)+IF((J39-I39)&gt;=0,J39-I39,24-I39+J39)+IF((L39-K39)&gt;=0,L39-K39,24-K39+L39)+IF((N39-M39)&gt;=0,N39-M39,24-M39+N39)+IF((P39-O39)&gt;=0,P39-O39,24-O39+P39)</f>
        <v>0</v>
      </c>
      <c r="R39" s="43"/>
    </row>
    <row r="40" spans="1:19" ht="15.75" thickBot="1">
      <c r="A40" s="41"/>
      <c r="B40" s="15" t="s">
        <v>8</v>
      </c>
      <c r="C40" s="49">
        <f>COUNTA(C37:C39)</f>
        <v>0</v>
      </c>
      <c r="D40" s="51"/>
      <c r="E40" s="52">
        <f>COUNTA(E37:E39)</f>
        <v>0</v>
      </c>
      <c r="F40" s="49"/>
      <c r="G40" s="53">
        <f>COUNTA(G34:G39)</f>
        <v>3</v>
      </c>
      <c r="H40" s="50"/>
      <c r="I40" s="53">
        <f>COUNTA(I34:I39)</f>
        <v>3</v>
      </c>
      <c r="J40" s="50"/>
      <c r="K40" s="53">
        <f>COUNTA(K34:K39)</f>
        <v>3</v>
      </c>
      <c r="L40" s="50"/>
      <c r="M40" s="53">
        <f>COUNTA(M34:M39)</f>
        <v>3</v>
      </c>
      <c r="N40" s="50"/>
      <c r="O40" s="49">
        <f>COUNTA(O34:O39)</f>
        <v>0</v>
      </c>
      <c r="P40" s="50"/>
      <c r="Q40" s="9">
        <f>SUM(Q37:Q39)</f>
        <v>0</v>
      </c>
      <c r="R40" s="43"/>
    </row>
    <row r="41" spans="1:19" ht="15.75" thickBot="1">
      <c r="A41" s="45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7"/>
    </row>
    <row r="44" spans="1:19" ht="15.75" thickBot="1"/>
    <row r="45" spans="1:19" ht="15.75" thickBot="1">
      <c r="A45" s="38"/>
      <c r="B45" s="59" t="s">
        <v>10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39"/>
      <c r="R45" s="40"/>
    </row>
    <row r="46" spans="1:19" ht="15.75" thickBot="1">
      <c r="A46" s="41"/>
      <c r="B46" s="11"/>
      <c r="C46" s="55">
        <v>42261</v>
      </c>
      <c r="D46" s="55"/>
      <c r="E46" s="56">
        <v>42262</v>
      </c>
      <c r="F46" s="55"/>
      <c r="G46" s="56">
        <v>42263</v>
      </c>
      <c r="H46" s="57"/>
      <c r="I46" s="56">
        <v>42264</v>
      </c>
      <c r="J46" s="57"/>
      <c r="K46" s="56">
        <v>42265</v>
      </c>
      <c r="L46" s="57"/>
      <c r="M46" s="56">
        <v>42266</v>
      </c>
      <c r="N46" s="57"/>
      <c r="O46" s="55">
        <v>42267</v>
      </c>
      <c r="P46" s="58"/>
      <c r="Q46" s="42"/>
      <c r="R46" s="43"/>
    </row>
    <row r="47" spans="1:19">
      <c r="A47" s="41"/>
      <c r="B47" s="12"/>
      <c r="C47" s="10" t="s">
        <v>3</v>
      </c>
      <c r="D47" s="6" t="s">
        <v>4</v>
      </c>
      <c r="E47" s="16" t="s">
        <v>3</v>
      </c>
      <c r="F47" s="6" t="s">
        <v>4</v>
      </c>
      <c r="G47" s="16" t="s">
        <v>3</v>
      </c>
      <c r="H47" s="17" t="s">
        <v>4</v>
      </c>
      <c r="I47" s="16" t="s">
        <v>3</v>
      </c>
      <c r="J47" s="17" t="s">
        <v>4</v>
      </c>
      <c r="K47" s="16" t="s">
        <v>3</v>
      </c>
      <c r="L47" s="17" t="s">
        <v>4</v>
      </c>
      <c r="M47" s="16" t="s">
        <v>3</v>
      </c>
      <c r="N47" s="17" t="s">
        <v>4</v>
      </c>
      <c r="O47" s="10" t="s">
        <v>3</v>
      </c>
      <c r="P47" s="6" t="s">
        <v>4</v>
      </c>
      <c r="Q47" s="7"/>
      <c r="R47" s="43"/>
    </row>
    <row r="48" spans="1:19">
      <c r="A48" s="41"/>
      <c r="B48" s="13" t="s">
        <v>5</v>
      </c>
      <c r="C48" s="18"/>
      <c r="D48" s="19"/>
      <c r="E48" s="20">
        <v>10</v>
      </c>
      <c r="F48" s="21">
        <v>14.5</v>
      </c>
      <c r="G48" s="20">
        <v>10</v>
      </c>
      <c r="H48" s="22">
        <v>14.5</v>
      </c>
      <c r="I48" s="23">
        <v>10</v>
      </c>
      <c r="J48" s="24">
        <v>14</v>
      </c>
      <c r="K48" s="23">
        <v>10</v>
      </c>
      <c r="L48" s="24">
        <v>15</v>
      </c>
      <c r="M48" s="23">
        <v>10</v>
      </c>
      <c r="N48" s="24">
        <v>14</v>
      </c>
      <c r="O48" s="18"/>
      <c r="P48" s="25"/>
      <c r="Q48" s="8">
        <f>IF((D48-C48)&gt;=0,D48-C48,24-C48+D48)+IF((F48-E48)&gt;=0,F48-E48,24-E48+F48)+IF((H48-G48)&gt;=0,H48-G48,24-G48+H48)+IF((J48-I48)&gt;=0,J48-I48,24-I48+J48)+IF((L48-K48)&gt;=0,L48-K48,24-K48+L48)+IF((N48-M48)&gt;=0,N48-M48,24-M48+N48)+IF((P48-O48)&gt;=0,P48-O48,24-O48+P48)-2.5</f>
        <v>19.5</v>
      </c>
      <c r="R48" s="43"/>
    </row>
    <row r="49" spans="1:19">
      <c r="A49" s="41"/>
      <c r="B49" s="13" t="s">
        <v>6</v>
      </c>
      <c r="C49" s="18"/>
      <c r="D49" s="19"/>
      <c r="E49" s="23">
        <v>11.5</v>
      </c>
      <c r="F49" s="26">
        <v>14.5</v>
      </c>
      <c r="G49" s="23">
        <v>11</v>
      </c>
      <c r="H49" s="24">
        <v>14</v>
      </c>
      <c r="I49" s="23">
        <v>11.5</v>
      </c>
      <c r="J49" s="24">
        <v>14.5</v>
      </c>
      <c r="K49" s="23">
        <v>11.5</v>
      </c>
      <c r="L49" s="24">
        <v>14.5</v>
      </c>
      <c r="M49" s="23">
        <v>11.5</v>
      </c>
      <c r="N49" s="24">
        <v>14</v>
      </c>
      <c r="O49" s="18"/>
      <c r="P49" s="25"/>
      <c r="Q49" s="8">
        <f>IF((D49-C49)&gt;=0,D49-C49,24-C49+D49)+IF((F49-E49)&gt;=0,F49-E49,24-E49+F49)+IF((H49-G49)&gt;=0,H49-G49,24-G49+H49)+IF((J49-I49)&gt;=0,J49-I49,24-I49+J49)+IF((L49-K49)&gt;=0,L49-K49,24-K49+L49)+IF((N49-M49)&gt;=0,N49-M49,24-M49+N49)+IF((P49-O49)&gt;=0,P49-O49,24-O49+P49)-2.5</f>
        <v>12</v>
      </c>
      <c r="R49" s="43"/>
    </row>
    <row r="50" spans="1:19">
      <c r="A50" s="41"/>
      <c r="B50" s="13" t="s">
        <v>7</v>
      </c>
      <c r="C50" s="18"/>
      <c r="D50" s="19"/>
      <c r="E50" s="23">
        <v>9</v>
      </c>
      <c r="F50" s="26">
        <v>14.5</v>
      </c>
      <c r="G50" s="23">
        <v>9</v>
      </c>
      <c r="H50" s="24">
        <v>14.5</v>
      </c>
      <c r="I50" s="23">
        <v>9</v>
      </c>
      <c r="J50" s="24">
        <v>14.5</v>
      </c>
      <c r="K50" s="23">
        <v>9</v>
      </c>
      <c r="L50" s="24">
        <v>14.5</v>
      </c>
      <c r="M50" s="20">
        <v>9</v>
      </c>
      <c r="N50" s="22">
        <v>14</v>
      </c>
      <c r="O50" s="18"/>
      <c r="P50" s="25"/>
      <c r="Q50" s="8">
        <f>IF((D50-C50)&gt;=0,D50-C50,24-C50+D50)+IF((F50-E50)&gt;=0,F50-E50,24-E50+F50)+IF((H50-G50)&gt;=0,H50-G50,24-G50+H50)+IF((J50-I50)&gt;=0,J50-I50,24-I50+J50)+IF((L50-K50)&gt;=0,L50-K50,24-K50+L50)+IF((N50-M50)&gt;=0,N50-M50,24-M50+N50)+IF((P50-O50)&gt;=0,P50-O50,24-O50+P50)-2.5</f>
        <v>24.5</v>
      </c>
      <c r="R50" s="43"/>
    </row>
    <row r="51" spans="1:19">
      <c r="A51" s="41"/>
      <c r="B51" s="14"/>
      <c r="C51" s="18"/>
      <c r="D51" s="19"/>
      <c r="E51" s="20"/>
      <c r="F51" s="21"/>
      <c r="G51" s="20"/>
      <c r="H51" s="22"/>
      <c r="I51" s="20"/>
      <c r="J51" s="22"/>
      <c r="K51" s="20"/>
      <c r="L51" s="22"/>
      <c r="M51" s="20"/>
      <c r="N51" s="22"/>
      <c r="O51" s="18"/>
      <c r="P51" s="25"/>
      <c r="Q51" s="8">
        <f>IF((D51-C51)&gt;=0,D51-C51,24-C51+D51)+IF((F51-E51)&gt;=0,F51-E51,24-E51+F51)+IF((H51-G51)&gt;=0,H51-G51,24-G51+H51)+IF((J51-I51)&gt;=0,J51-I51,24-I51+J51)+IF((L51-K51)&gt;=0,L51-K51,24-K51+L51)+IF((N51-M51)&gt;=0,N51-M51,24-M51+N51)+IF((P51-O51)&gt;=0,P51-O51,24-O51+P51)</f>
        <v>0</v>
      </c>
      <c r="R51" s="43"/>
    </row>
    <row r="52" spans="1:19">
      <c r="A52" s="41"/>
      <c r="B52" s="13"/>
      <c r="C52" s="18"/>
      <c r="D52" s="19"/>
      <c r="E52" s="20"/>
      <c r="F52" s="21"/>
      <c r="G52" s="23"/>
      <c r="H52" s="24"/>
      <c r="I52" s="23"/>
      <c r="J52" s="24"/>
      <c r="K52" s="23"/>
      <c r="L52" s="24"/>
      <c r="M52" s="20"/>
      <c r="N52" s="22"/>
      <c r="O52" s="18"/>
      <c r="P52" s="25"/>
      <c r="Q52" s="8">
        <f>IF((D52-C52)&gt;=0,D52-C52,24-C52+D52)+IF((F52-E52)&gt;=0,F52-E52,24-E52+F52)+IF((H52-G52)&gt;=0,H52-G52,24-G52+H52)+IF((J52-I52)&gt;=0,J52-I52,24-I52+J52)+IF((L52-K52)&gt;=0,L52-K52,24-K52+L52)+IF((N52-M52)&gt;=0,N52-M52,24-M52+N52)+IF((P52-O52)&gt;=0,P52-O52,24-O52+P52)</f>
        <v>0</v>
      </c>
      <c r="R52" s="43"/>
    </row>
    <row r="53" spans="1:19" ht="15.75" thickBot="1">
      <c r="A53" s="41"/>
      <c r="B53" s="13"/>
      <c r="C53" s="18"/>
      <c r="D53" s="19"/>
      <c r="E53" s="27"/>
      <c r="F53" s="28"/>
      <c r="G53" s="20"/>
      <c r="H53" s="22"/>
      <c r="I53" s="20"/>
      <c r="J53" s="22"/>
      <c r="K53" s="20"/>
      <c r="L53" s="22"/>
      <c r="M53" s="20"/>
      <c r="N53" s="22"/>
      <c r="O53" s="29"/>
      <c r="P53" s="30"/>
      <c r="Q53" s="8">
        <f>IF((D53-C53)&gt;=0,D53-C53,24-C53+D53)+IF((F53-E53)&gt;=0,F53-E53,24-E53+F53)+IF((H53-G53)&gt;=0,H53-G53,24-G53+H53)+IF((J53-I53)&gt;=0,J53-I53,24-I53+J53)+IF((L53-K53)&gt;=0,L53-K53,24-K53+L53)+IF((N53-M53)&gt;=0,N53-M53,24-M53+N53)+IF((P53-O53)&gt;=0,P53-O53,24-O53+P53)</f>
        <v>0</v>
      </c>
      <c r="R53" s="43"/>
    </row>
    <row r="54" spans="1:19" ht="15.75" thickBot="1">
      <c r="A54" s="41"/>
      <c r="B54" s="15" t="s">
        <v>8</v>
      </c>
      <c r="C54" s="49">
        <f>COUNTA(C51:C53)</f>
        <v>0</v>
      </c>
      <c r="D54" s="51"/>
      <c r="E54" s="52">
        <f>COUNTA(E51:E53)</f>
        <v>0</v>
      </c>
      <c r="F54" s="49"/>
      <c r="G54" s="53">
        <f>COUNTA(G48:G53)</f>
        <v>3</v>
      </c>
      <c r="H54" s="50"/>
      <c r="I54" s="53">
        <f>COUNTA(I48:I53)</f>
        <v>3</v>
      </c>
      <c r="J54" s="50"/>
      <c r="K54" s="53">
        <f>COUNTA(K48:K53)</f>
        <v>3</v>
      </c>
      <c r="L54" s="50"/>
      <c r="M54" s="53">
        <f>COUNTA(M48:M53)</f>
        <v>3</v>
      </c>
      <c r="N54" s="50"/>
      <c r="O54" s="49">
        <f>COUNTA(O48:O53)</f>
        <v>0</v>
      </c>
      <c r="P54" s="50"/>
      <c r="Q54" s="9">
        <f>SUM(Q51:Q53)</f>
        <v>0</v>
      </c>
      <c r="R54" s="43"/>
    </row>
    <row r="55" spans="1:19">
      <c r="A55" s="41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3"/>
    </row>
    <row r="56" spans="1:19">
      <c r="A56" s="41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3"/>
    </row>
    <row r="57" spans="1:19" ht="15.75" thickBot="1">
      <c r="A57" s="41"/>
      <c r="B57" s="54" t="s">
        <v>11</v>
      </c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44"/>
      <c r="R57" s="43"/>
    </row>
    <row r="58" spans="1:19" ht="15.75" thickBot="1">
      <c r="A58" s="41"/>
      <c r="B58" s="11"/>
      <c r="C58" s="55">
        <v>42261</v>
      </c>
      <c r="D58" s="55"/>
      <c r="E58" s="56">
        <v>42262</v>
      </c>
      <c r="F58" s="55"/>
      <c r="G58" s="56">
        <v>42263</v>
      </c>
      <c r="H58" s="57"/>
      <c r="I58" s="56">
        <v>42264</v>
      </c>
      <c r="J58" s="57"/>
      <c r="K58" s="56">
        <v>42265</v>
      </c>
      <c r="L58" s="57"/>
      <c r="M58" s="56">
        <v>42266</v>
      </c>
      <c r="N58" s="57"/>
      <c r="O58" s="55">
        <v>42267</v>
      </c>
      <c r="P58" s="58"/>
      <c r="Q58" s="42"/>
      <c r="R58" s="43"/>
    </row>
    <row r="59" spans="1:19">
      <c r="A59" s="41"/>
      <c r="B59" s="12"/>
      <c r="C59" s="10" t="s">
        <v>3</v>
      </c>
      <c r="D59" s="6" t="s">
        <v>4</v>
      </c>
      <c r="E59" s="16" t="s">
        <v>3</v>
      </c>
      <c r="F59" s="6" t="s">
        <v>4</v>
      </c>
      <c r="G59" s="16" t="s">
        <v>3</v>
      </c>
      <c r="H59" s="17" t="s">
        <v>4</v>
      </c>
      <c r="I59" s="16" t="s">
        <v>3</v>
      </c>
      <c r="J59" s="17" t="s">
        <v>4</v>
      </c>
      <c r="K59" s="16" t="s">
        <v>3</v>
      </c>
      <c r="L59" s="17" t="s">
        <v>4</v>
      </c>
      <c r="M59" s="16" t="s">
        <v>3</v>
      </c>
      <c r="N59" s="17" t="s">
        <v>4</v>
      </c>
      <c r="O59" s="10" t="s">
        <v>3</v>
      </c>
      <c r="P59" s="6" t="s">
        <v>4</v>
      </c>
      <c r="Q59" s="7"/>
      <c r="R59" s="43"/>
    </row>
    <row r="60" spans="1:19">
      <c r="A60" s="41"/>
      <c r="B60" s="13" t="s">
        <v>5</v>
      </c>
      <c r="C60" s="18"/>
      <c r="D60" s="19"/>
      <c r="E60" s="20">
        <v>18</v>
      </c>
      <c r="F60" s="21">
        <v>22</v>
      </c>
      <c r="G60" s="20">
        <v>18</v>
      </c>
      <c r="H60" s="22">
        <v>22</v>
      </c>
      <c r="I60" s="23">
        <v>18</v>
      </c>
      <c r="J60" s="24">
        <v>23</v>
      </c>
      <c r="K60" s="23">
        <v>18</v>
      </c>
      <c r="L60" s="24">
        <v>23</v>
      </c>
      <c r="M60" s="23">
        <v>18</v>
      </c>
      <c r="N60" s="24">
        <v>21</v>
      </c>
      <c r="O60" s="18"/>
      <c r="P60" s="25"/>
      <c r="Q60" s="8">
        <f>IF((D60-C60)&gt;=0,D60-C60,24-C60+D60)+IF((F60-E60)&gt;=0,F60-E60,24-E60+F60)+IF((H60-G60)&gt;=0,H60-G60,24-G60+H60)+IF((J60-I60)&gt;=0,J60-I60,24-I60+J60)+IF((L60-K60)&gt;=0,L60-K60,24-K60+L60)+IF((N60-M60)&gt;=0,N60-M60,24-M60+N60)+IF((P60-O60)&gt;=0,P60-O60,24-O60+P60)-7</f>
        <v>14</v>
      </c>
      <c r="R60" s="43">
        <v>33.5</v>
      </c>
      <c r="S60">
        <v>-1.5</v>
      </c>
    </row>
    <row r="61" spans="1:19">
      <c r="A61" s="41"/>
      <c r="B61" s="13" t="s">
        <v>6</v>
      </c>
      <c r="C61" s="18"/>
      <c r="D61" s="19"/>
      <c r="E61" s="23">
        <v>20.5</v>
      </c>
      <c r="F61" s="26">
        <v>22.5</v>
      </c>
      <c r="G61" s="23">
        <v>20.5</v>
      </c>
      <c r="H61" s="24">
        <v>21.5</v>
      </c>
      <c r="I61" s="23">
        <v>20.5</v>
      </c>
      <c r="J61" s="24">
        <v>22.5</v>
      </c>
      <c r="K61" s="23">
        <v>20.5</v>
      </c>
      <c r="L61" s="24">
        <v>23</v>
      </c>
      <c r="M61" s="23">
        <v>20.5</v>
      </c>
      <c r="N61" s="24">
        <v>21</v>
      </c>
      <c r="O61" s="18"/>
      <c r="P61" s="25"/>
      <c r="Q61" s="8">
        <f>IF((D61-C61)&gt;=0,D61-C61,24-C61+D61)+IF((F61-E61)&gt;=0,F61-E61,24-E61+F61)+IF((H61-G61)&gt;=0,H61-G61,24-G61+H61)+IF((J61-I61)&gt;=0,J61-I61,24-I61+J61)+IF((L61-K61)&gt;=0,L61-K61,24-K61+L61)+IF((N61-M61)&gt;=0,N61-M61,24-M61+N61)+IF((P61-O61)&gt;=0,P61-O61,24-O61+P61)</f>
        <v>8</v>
      </c>
      <c r="R61" s="43">
        <v>20</v>
      </c>
      <c r="S61">
        <v>0</v>
      </c>
    </row>
    <row r="62" spans="1:19">
      <c r="A62" s="41"/>
      <c r="B62" s="13" t="s">
        <v>7</v>
      </c>
      <c r="C62" s="18"/>
      <c r="D62" s="19"/>
      <c r="E62" s="23">
        <v>18</v>
      </c>
      <c r="F62" s="26">
        <v>22.5</v>
      </c>
      <c r="G62" s="23">
        <v>18</v>
      </c>
      <c r="H62" s="24">
        <v>21.5</v>
      </c>
      <c r="I62" s="23">
        <v>18</v>
      </c>
      <c r="J62" s="24">
        <v>22.5</v>
      </c>
      <c r="K62" s="23">
        <v>18</v>
      </c>
      <c r="L62" s="24">
        <v>23</v>
      </c>
      <c r="M62" s="20">
        <v>18</v>
      </c>
      <c r="N62" s="22">
        <v>21.5</v>
      </c>
      <c r="O62" s="18"/>
      <c r="P62" s="25"/>
      <c r="Q62" s="8">
        <f>IF((D62-C62)&gt;=0,D62-C62,24-C62+D62)+IF((F62-E62)&gt;=0,F62-E62,24-E62+F62)+IF((H62-G62)&gt;=0,H62-G62,24-G62+H62)+IF((J62-I62)&gt;=0,J62-I62,24-I62+J62)+IF((L62-K62)&gt;=0,L62-K62,24-K62+L62)+IF((N62-M62)&gt;=0,N62-M62,24-M62+N62)+IF((P62-O62)&gt;=0,P62-O62,24-O62+P62)-3</f>
        <v>18</v>
      </c>
      <c r="R62" s="43">
        <v>42.5</v>
      </c>
      <c r="S62">
        <v>3.5</v>
      </c>
    </row>
    <row r="63" spans="1:19">
      <c r="A63" s="41"/>
      <c r="B63" s="14"/>
      <c r="C63" s="18"/>
      <c r="D63" s="19"/>
      <c r="E63" s="20"/>
      <c r="F63" s="21"/>
      <c r="G63" s="20"/>
      <c r="H63" s="22"/>
      <c r="I63" s="20"/>
      <c r="J63" s="22"/>
      <c r="K63" s="20"/>
      <c r="L63" s="22"/>
      <c r="M63" s="20"/>
      <c r="N63" s="22"/>
      <c r="O63" s="18"/>
      <c r="P63" s="25"/>
      <c r="Q63" s="8">
        <f>IF((D63-C63)&gt;=0,D63-C63,24-C63+D63)+IF((F63-E63)&gt;=0,F63-E63,24-E63+F63)+IF((H63-G63)&gt;=0,H63-G63,24-G63+H63)+IF((J63-I63)&gt;=0,J63-I63,24-I63+J63)+IF((L63-K63)&gt;=0,L63-K63,24-K63+L63)+IF((N63-M63)&gt;=0,N63-M63,24-M63+N63)+IF((P63-O63)&gt;=0,P63-O63,24-O63+P63)</f>
        <v>0</v>
      </c>
      <c r="R63" s="43"/>
    </row>
    <row r="64" spans="1:19">
      <c r="A64" s="41"/>
      <c r="B64" s="13"/>
      <c r="C64" s="18"/>
      <c r="D64" s="19"/>
      <c r="E64" s="20"/>
      <c r="F64" s="21"/>
      <c r="G64" s="23"/>
      <c r="H64" s="24"/>
      <c r="I64" s="23"/>
      <c r="J64" s="24"/>
      <c r="K64" s="23"/>
      <c r="L64" s="24"/>
      <c r="M64" s="20"/>
      <c r="N64" s="22"/>
      <c r="O64" s="18"/>
      <c r="P64" s="25"/>
      <c r="Q64" s="8">
        <f>IF((D64-C64)&gt;=0,D64-C64,24-C64+D64)+IF((F64-E64)&gt;=0,F64-E64,24-E64+F64)+IF((H64-G64)&gt;=0,H64-G64,24-G64+H64)+IF((J64-I64)&gt;=0,J64-I64,24-I64+J64)+IF((L64-K64)&gt;=0,L64-K64,24-K64+L64)+IF((N64-M64)&gt;=0,N64-M64,24-M64+N64)+IF((P64-O64)&gt;=0,P64-O64,24-O64+P64)</f>
        <v>0</v>
      </c>
      <c r="R64" s="43"/>
    </row>
    <row r="65" spans="1:18" ht="15.75" thickBot="1">
      <c r="A65" s="41"/>
      <c r="B65" s="13"/>
      <c r="C65" s="18"/>
      <c r="D65" s="19"/>
      <c r="E65" s="27"/>
      <c r="F65" s="28"/>
      <c r="G65" s="20"/>
      <c r="H65" s="22"/>
      <c r="I65" s="20"/>
      <c r="J65" s="22"/>
      <c r="K65" s="20"/>
      <c r="L65" s="22"/>
      <c r="M65" s="20"/>
      <c r="N65" s="22"/>
      <c r="O65" s="29"/>
      <c r="P65" s="30"/>
      <c r="Q65" s="8">
        <f>IF((D65-C65)&gt;=0,D65-C65,24-C65+D65)+IF((F65-E65)&gt;=0,F65-E65,24-E65+F65)+IF((H65-G65)&gt;=0,H65-G65,24-G65+H65)+IF((J65-I65)&gt;=0,J65-I65,24-I65+J65)+IF((L65-K65)&gt;=0,L65-K65,24-K65+L65)+IF((N65-M65)&gt;=0,N65-M65,24-M65+N65)+IF((P65-O65)&gt;=0,P65-O65,24-O65+P65)</f>
        <v>0</v>
      </c>
      <c r="R65" s="43"/>
    </row>
    <row r="66" spans="1:18" ht="15.75" thickBot="1">
      <c r="A66" s="41"/>
      <c r="B66" s="15" t="s">
        <v>8</v>
      </c>
      <c r="C66" s="49">
        <f>COUNTA(C63:C65)</f>
        <v>0</v>
      </c>
      <c r="D66" s="51"/>
      <c r="E66" s="52">
        <f>COUNTA(E63:E65)</f>
        <v>0</v>
      </c>
      <c r="F66" s="49"/>
      <c r="G66" s="53">
        <f>COUNTA(G60:G65)</f>
        <v>3</v>
      </c>
      <c r="H66" s="50"/>
      <c r="I66" s="53">
        <f>COUNTA(I60:I65)</f>
        <v>3</v>
      </c>
      <c r="J66" s="50"/>
      <c r="K66" s="53">
        <f>COUNTA(K60:K65)</f>
        <v>3</v>
      </c>
      <c r="L66" s="50"/>
      <c r="M66" s="53">
        <f>COUNTA(M60:M65)</f>
        <v>3</v>
      </c>
      <c r="N66" s="50"/>
      <c r="O66" s="49">
        <f>COUNTA(O60:O65)</f>
        <v>0</v>
      </c>
      <c r="P66" s="50"/>
      <c r="Q66" s="9">
        <f>SUM(Q63:Q65)</f>
        <v>0</v>
      </c>
      <c r="R66" s="43"/>
    </row>
    <row r="67" spans="1:18" ht="15.75" thickBot="1">
      <c r="A67" s="45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7"/>
    </row>
    <row r="69" spans="1:18" ht="15.75" thickBot="1"/>
    <row r="70" spans="1:18" ht="15.75" thickBot="1">
      <c r="A70" s="38"/>
      <c r="B70" s="59" t="s">
        <v>10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39"/>
      <c r="R70" s="40"/>
    </row>
    <row r="71" spans="1:18" ht="15.75" thickBot="1">
      <c r="A71" s="41"/>
      <c r="B71" s="11"/>
      <c r="C71" s="55">
        <v>42268</v>
      </c>
      <c r="D71" s="55"/>
      <c r="E71" s="56">
        <v>42269</v>
      </c>
      <c r="F71" s="55"/>
      <c r="G71" s="56">
        <v>42270</v>
      </c>
      <c r="H71" s="57"/>
      <c r="I71" s="56">
        <v>42271</v>
      </c>
      <c r="J71" s="57"/>
      <c r="K71" s="56">
        <v>42272</v>
      </c>
      <c r="L71" s="57"/>
      <c r="M71" s="56">
        <v>42273</v>
      </c>
      <c r="N71" s="57"/>
      <c r="O71" s="55">
        <v>42274</v>
      </c>
      <c r="P71" s="58"/>
      <c r="Q71" s="42"/>
      <c r="R71" s="43"/>
    </row>
    <row r="72" spans="1:18">
      <c r="A72" s="41"/>
      <c r="B72" s="12"/>
      <c r="C72" s="10" t="s">
        <v>3</v>
      </c>
      <c r="D72" s="6" t="s">
        <v>4</v>
      </c>
      <c r="E72" s="16" t="s">
        <v>3</v>
      </c>
      <c r="F72" s="6" t="s">
        <v>4</v>
      </c>
      <c r="G72" s="16" t="s">
        <v>3</v>
      </c>
      <c r="H72" s="17" t="s">
        <v>4</v>
      </c>
      <c r="I72" s="16" t="s">
        <v>3</v>
      </c>
      <c r="J72" s="17" t="s">
        <v>4</v>
      </c>
      <c r="K72" s="16" t="s">
        <v>3</v>
      </c>
      <c r="L72" s="17" t="s">
        <v>4</v>
      </c>
      <c r="M72" s="16" t="s">
        <v>3</v>
      </c>
      <c r="N72" s="17" t="s">
        <v>4</v>
      </c>
      <c r="O72" s="10" t="s">
        <v>3</v>
      </c>
      <c r="P72" s="6" t="s">
        <v>4</v>
      </c>
      <c r="Q72" s="7"/>
      <c r="R72" s="43"/>
    </row>
    <row r="73" spans="1:18">
      <c r="A73" s="41"/>
      <c r="B73" s="13" t="s">
        <v>5</v>
      </c>
      <c r="C73" s="18"/>
      <c r="D73" s="19"/>
      <c r="E73" s="33"/>
      <c r="F73" s="34"/>
      <c r="G73" s="33"/>
      <c r="H73" s="35"/>
      <c r="I73" s="36"/>
      <c r="J73" s="37"/>
      <c r="K73" s="36"/>
      <c r="L73" s="37"/>
      <c r="M73" s="36"/>
      <c r="N73" s="37"/>
      <c r="O73" s="18"/>
      <c r="P73" s="25"/>
      <c r="Q73" s="8">
        <f>IF((D73-C73)&gt;=0,D73-C73,24-C73+D73)+IF((F73-E73)&gt;=0,F73-E73,24-E73+F73)+IF((H73-G73)&gt;=0,H73-G73,24-G73+H73)+IF((J73-I73)&gt;=0,J73-I73,24-I73+J73)+IF((L73-K73)&gt;=0,L73-K73,24-K73+L73)+IF((N73-M73)&gt;=0,N73-M73,24-M73+N73)+IF((P73-O73)&gt;=0,P73-O73,24-O73+P73)</f>
        <v>0</v>
      </c>
      <c r="R73" s="43"/>
    </row>
    <row r="74" spans="1:18">
      <c r="A74" s="41"/>
      <c r="B74" s="13" t="s">
        <v>6</v>
      </c>
      <c r="C74" s="18"/>
      <c r="D74" s="19"/>
      <c r="E74" s="23">
        <v>11.5</v>
      </c>
      <c r="F74" s="26">
        <v>14.5</v>
      </c>
      <c r="G74" s="23">
        <v>11.5</v>
      </c>
      <c r="H74" s="24">
        <v>14.5</v>
      </c>
      <c r="I74" s="23">
        <v>11.5</v>
      </c>
      <c r="J74" s="24">
        <v>14.5</v>
      </c>
      <c r="K74" s="23">
        <v>11.5</v>
      </c>
      <c r="L74" s="24">
        <v>14.5</v>
      </c>
      <c r="M74" s="23">
        <v>12</v>
      </c>
      <c r="N74" s="24">
        <v>14</v>
      </c>
      <c r="O74" s="18"/>
      <c r="P74" s="25"/>
      <c r="Q74" s="8">
        <f>IF((D74-C74)&gt;=0,D74-C74,24-C74+D74)+IF((F74-E74)&gt;=0,F74-E74,24-E74+F74)+IF((H74-G74)&gt;=0,H74-G74,24-G74+H74)+IF((J74-I74)&gt;=0,J74-I74,24-I74+J74)+IF((L74-K74)&gt;=0,L74-K74,24-K74+L74)+IF((N74-M74)&gt;=0,N74-M74,24-M74+N74)+IF((P74-O74)&gt;=0,P74-O74,24-O74+P74)-2</f>
        <v>12</v>
      </c>
      <c r="R74" s="43"/>
    </row>
    <row r="75" spans="1:18">
      <c r="A75" s="41"/>
      <c r="B75" s="13" t="s">
        <v>7</v>
      </c>
      <c r="C75" s="18"/>
      <c r="D75" s="19"/>
      <c r="E75" s="23">
        <v>9</v>
      </c>
      <c r="F75" s="26">
        <v>15</v>
      </c>
      <c r="G75" s="23">
        <v>9</v>
      </c>
      <c r="H75" s="24">
        <v>14.5</v>
      </c>
      <c r="I75" s="23">
        <v>9</v>
      </c>
      <c r="J75" s="24">
        <v>14.5</v>
      </c>
      <c r="K75" s="23">
        <v>9</v>
      </c>
      <c r="L75" s="24">
        <v>14.5</v>
      </c>
      <c r="M75" s="20">
        <v>9</v>
      </c>
      <c r="N75" s="22">
        <v>14</v>
      </c>
      <c r="O75" s="18"/>
      <c r="P75" s="25"/>
      <c r="Q75" s="8">
        <f>IF((D75-C75)&gt;=0,D75-C75,24-C75+D75)+IF((F75-E75)&gt;=0,F75-E75,24-E75+F75)+IF((H75-G75)&gt;=0,H75-G75,24-G75+H75)+IF((J75-I75)&gt;=0,J75-I75,24-I75+J75)+IF((L75-K75)&gt;=0,L75-K75,24-K75+L75)+IF((N75-M75)&gt;=0,N75-M75,24-M75+N75)+IF((P75-O75)&gt;=0,P75-O75,24-O75+P75)-2.5</f>
        <v>25</v>
      </c>
      <c r="R75" s="43"/>
    </row>
    <row r="76" spans="1:18">
      <c r="A76" s="41"/>
      <c r="B76" s="14"/>
      <c r="C76" s="18"/>
      <c r="D76" s="19"/>
      <c r="E76" s="20"/>
      <c r="F76" s="21"/>
      <c r="G76" s="20"/>
      <c r="H76" s="22"/>
      <c r="I76" s="20"/>
      <c r="J76" s="22"/>
      <c r="K76" s="20"/>
      <c r="L76" s="22"/>
      <c r="M76" s="20"/>
      <c r="N76" s="22"/>
      <c r="O76" s="18"/>
      <c r="P76" s="25"/>
      <c r="Q76" s="8"/>
      <c r="R76" s="43"/>
    </row>
    <row r="77" spans="1:18">
      <c r="A77" s="41"/>
      <c r="B77" s="13"/>
      <c r="C77" s="18"/>
      <c r="D77" s="19"/>
      <c r="E77" s="20"/>
      <c r="F77" s="21"/>
      <c r="G77" s="23"/>
      <c r="H77" s="24"/>
      <c r="I77" s="23"/>
      <c r="J77" s="24"/>
      <c r="K77" s="23"/>
      <c r="L77" s="24"/>
      <c r="M77" s="20"/>
      <c r="N77" s="22"/>
      <c r="O77" s="18"/>
      <c r="P77" s="25"/>
      <c r="Q77" s="8">
        <f>IF((D77-C77)&gt;=0,D77-C77,24-C77+D77)+IF((F77-E77)&gt;=0,F77-E77,24-E77+F77)+IF((H77-G77)&gt;=0,H77-G77,24-G77+H77)+IF((J77-I77)&gt;=0,J77-I77,24-I77+J77)+IF((L77-K77)&gt;=0,L77-K77,24-K77+L77)+IF((N77-M77)&gt;=0,N77-M77,24-M77+N77)+IF((P77-O77)&gt;=0,P77-O77,24-O77+P77)</f>
        <v>0</v>
      </c>
      <c r="R77" s="43"/>
    </row>
    <row r="78" spans="1:18" ht="15.75" thickBot="1">
      <c r="A78" s="41"/>
      <c r="B78" s="13"/>
      <c r="C78" s="18"/>
      <c r="D78" s="19"/>
      <c r="E78" s="27"/>
      <c r="F78" s="28"/>
      <c r="G78" s="20"/>
      <c r="H78" s="22"/>
      <c r="I78" s="20"/>
      <c r="J78" s="22"/>
      <c r="K78" s="20"/>
      <c r="L78" s="22"/>
      <c r="M78" s="20"/>
      <c r="N78" s="22"/>
      <c r="O78" s="29"/>
      <c r="P78" s="30"/>
      <c r="Q78" s="8">
        <f>IF((D78-C78)&gt;=0,D78-C78,24-C78+D78)+IF((F78-E78)&gt;=0,F78-E78,24-E78+F78)+IF((H78-G78)&gt;=0,H78-G78,24-G78+H78)+IF((J78-I78)&gt;=0,J78-I78,24-I78+J78)+IF((L78-K78)&gt;=0,L78-K78,24-K78+L78)+IF((N78-M78)&gt;=0,N78-M78,24-M78+N78)+IF((P78-O78)&gt;=0,P78-O78,24-O78+P78)</f>
        <v>0</v>
      </c>
      <c r="R78" s="43"/>
    </row>
    <row r="79" spans="1:18" ht="15.75" thickBot="1">
      <c r="A79" s="41"/>
      <c r="B79" s="15" t="s">
        <v>8</v>
      </c>
      <c r="C79" s="49">
        <f>COUNTA(C76:C78)</f>
        <v>0</v>
      </c>
      <c r="D79" s="51"/>
      <c r="E79" s="52">
        <f>COUNTA(E76:E78)</f>
        <v>0</v>
      </c>
      <c r="F79" s="49"/>
      <c r="G79" s="53">
        <f>COUNTA(G73:G78)</f>
        <v>2</v>
      </c>
      <c r="H79" s="50"/>
      <c r="I79" s="53">
        <f>COUNTA(I73:I78)</f>
        <v>2</v>
      </c>
      <c r="J79" s="50"/>
      <c r="K79" s="53">
        <f>COUNTA(K73:K78)</f>
        <v>2</v>
      </c>
      <c r="L79" s="50"/>
      <c r="M79" s="53">
        <f>COUNTA(M73:M78)</f>
        <v>2</v>
      </c>
      <c r="N79" s="50"/>
      <c r="O79" s="49">
        <f>COUNTA(O73:O78)</f>
        <v>0</v>
      </c>
      <c r="P79" s="50"/>
      <c r="Q79" s="9">
        <f>SUM(Q76:Q78)</f>
        <v>0</v>
      </c>
      <c r="R79" s="43"/>
    </row>
    <row r="80" spans="1:18">
      <c r="A80" s="41"/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3"/>
    </row>
    <row r="81" spans="1:19">
      <c r="A81" s="41"/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3"/>
    </row>
    <row r="82" spans="1:19" ht="15.75" thickBot="1">
      <c r="A82" s="41"/>
      <c r="B82" s="54" t="s">
        <v>11</v>
      </c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44"/>
      <c r="R82" s="43"/>
    </row>
    <row r="83" spans="1:19" ht="15.75" thickBot="1">
      <c r="A83" s="41"/>
      <c r="B83" s="11"/>
      <c r="C83" s="55">
        <v>42268</v>
      </c>
      <c r="D83" s="55"/>
      <c r="E83" s="56">
        <v>42269</v>
      </c>
      <c r="F83" s="55"/>
      <c r="G83" s="56">
        <v>42270</v>
      </c>
      <c r="H83" s="57"/>
      <c r="I83" s="56">
        <v>42271</v>
      </c>
      <c r="J83" s="57"/>
      <c r="K83" s="56">
        <v>42272</v>
      </c>
      <c r="L83" s="57"/>
      <c r="M83" s="56">
        <v>42273</v>
      </c>
      <c r="N83" s="57"/>
      <c r="O83" s="55">
        <v>42274</v>
      </c>
      <c r="P83" s="58"/>
      <c r="Q83" s="42"/>
      <c r="R83" s="43"/>
    </row>
    <row r="84" spans="1:19">
      <c r="A84" s="41"/>
      <c r="B84" s="12"/>
      <c r="C84" s="10" t="s">
        <v>3</v>
      </c>
      <c r="D84" s="6" t="s">
        <v>4</v>
      </c>
      <c r="E84" s="16" t="s">
        <v>3</v>
      </c>
      <c r="F84" s="6" t="s">
        <v>4</v>
      </c>
      <c r="G84" s="16" t="s">
        <v>3</v>
      </c>
      <c r="H84" s="17" t="s">
        <v>4</v>
      </c>
      <c r="I84" s="16" t="s">
        <v>3</v>
      </c>
      <c r="J84" s="17" t="s">
        <v>4</v>
      </c>
      <c r="K84" s="16" t="s">
        <v>3</v>
      </c>
      <c r="L84" s="17" t="s">
        <v>4</v>
      </c>
      <c r="M84" s="16" t="s">
        <v>3</v>
      </c>
      <c r="N84" s="17" t="s">
        <v>4</v>
      </c>
      <c r="O84" s="10" t="s">
        <v>3</v>
      </c>
      <c r="P84" s="6" t="s">
        <v>4</v>
      </c>
      <c r="Q84" s="7"/>
      <c r="R84" s="43"/>
    </row>
    <row r="85" spans="1:19">
      <c r="A85" s="41"/>
      <c r="B85" s="13" t="s">
        <v>5</v>
      </c>
      <c r="C85" s="18"/>
      <c r="D85" s="19"/>
      <c r="E85" s="33"/>
      <c r="F85" s="34"/>
      <c r="G85" s="33"/>
      <c r="H85" s="35"/>
      <c r="I85" s="36"/>
      <c r="J85" s="37"/>
      <c r="K85" s="36"/>
      <c r="L85" s="37"/>
      <c r="M85" s="36"/>
      <c r="N85" s="37"/>
      <c r="O85" s="18"/>
      <c r="P85" s="25"/>
      <c r="Q85" s="8">
        <f>IF((D85-C85)&gt;=0,D85-C85,24-C85+D85)+IF((F85-E85)&gt;=0,F85-E85,24-E85+F85)+IF((H85-G85)&gt;=0,H85-G85,24-G85+H85)+IF((J85-I85)&gt;=0,J85-I85,24-I85+J85)+IF((L85-K85)&gt;=0,L85-K85,24-K85+L85)+IF((N85-M85)&gt;=0,N85-M85,24-M85+N85)+IF((P85-O85)&gt;=0,P85-O85,24-O85+P85)</f>
        <v>0</v>
      </c>
      <c r="R85" s="43"/>
    </row>
    <row r="86" spans="1:19">
      <c r="A86" s="41"/>
      <c r="B86" s="13" t="s">
        <v>6</v>
      </c>
      <c r="C86" s="18"/>
      <c r="D86" s="19"/>
      <c r="E86" s="23">
        <v>20.5</v>
      </c>
      <c r="F86" s="26">
        <v>23</v>
      </c>
      <c r="G86" s="23">
        <v>20.5</v>
      </c>
      <c r="H86" s="24">
        <v>21</v>
      </c>
      <c r="I86" s="23">
        <v>20.5</v>
      </c>
      <c r="J86" s="24">
        <v>23</v>
      </c>
      <c r="K86" s="23">
        <v>20.5</v>
      </c>
      <c r="L86" s="24">
        <v>22.5</v>
      </c>
      <c r="M86" s="23">
        <v>20.5</v>
      </c>
      <c r="N86" s="24">
        <v>23.5</v>
      </c>
      <c r="O86" s="18"/>
      <c r="P86" s="25"/>
      <c r="Q86" s="8">
        <f>IF((D86-C86)&gt;=0,D86-C86,24-C86+D86)+IF((F86-E86)&gt;=0,F86-E86,24-E86+F86)+IF((H86-G86)&gt;=0,H86-G86,24-G86+H86)+IF((J86-I86)&gt;=0,J86-I86,24-I86+J86)+IF((L86-K86)&gt;=0,L86-K86,24-K86+L86)+IF((N86-M86)&gt;=0,N86-M86,24-M86+N86)+IF((P86-O86)&gt;=0,P86-O86,24-O86+P86)</f>
        <v>10.5</v>
      </c>
      <c r="R86" s="43">
        <v>22.5</v>
      </c>
      <c r="S86">
        <v>2.5</v>
      </c>
    </row>
    <row r="87" spans="1:19">
      <c r="A87" s="41"/>
      <c r="B87" s="13" t="s">
        <v>7</v>
      </c>
      <c r="C87" s="18"/>
      <c r="D87" s="19"/>
      <c r="E87" s="23">
        <v>18</v>
      </c>
      <c r="F87" s="26">
        <v>23.5</v>
      </c>
      <c r="G87" s="23">
        <v>18</v>
      </c>
      <c r="H87" s="24">
        <v>22</v>
      </c>
      <c r="I87" s="23">
        <v>18</v>
      </c>
      <c r="J87" s="24">
        <v>23</v>
      </c>
      <c r="K87" s="23">
        <v>18</v>
      </c>
      <c r="L87" s="24">
        <v>23</v>
      </c>
      <c r="M87" s="20">
        <v>18</v>
      </c>
      <c r="N87" s="22">
        <v>0</v>
      </c>
      <c r="O87" s="18"/>
      <c r="P87" s="25"/>
      <c r="Q87" s="8">
        <f>IF((D87-C87)&gt;=0,D87-C87,24-C87+D87)+IF((F87-E87)&gt;=0,F87-E87,24-E87+F87)+IF((H87-G87)&gt;=0,H87-G87,24-G87+H87)+IF((J87-I87)&gt;=0,J87-I87,24-I87+J87)+IF((L87-K87)&gt;=0,L87-K87,24-K87+L87)+IF((N87-M87)&gt;=0,N87-M87,24-M87+N87)+IF((P87-O87)&gt;=0,P87-O87,24-O87+P87)-5</f>
        <v>20.5</v>
      </c>
      <c r="R87" s="43">
        <v>45.5</v>
      </c>
      <c r="S87">
        <v>6.5</v>
      </c>
    </row>
    <row r="88" spans="1:19">
      <c r="A88" s="41"/>
      <c r="B88" s="14"/>
      <c r="C88" s="18"/>
      <c r="D88" s="19"/>
      <c r="E88" s="20"/>
      <c r="F88" s="21"/>
      <c r="G88" s="20"/>
      <c r="H88" s="22"/>
      <c r="I88" s="20"/>
      <c r="J88" s="22"/>
      <c r="K88" s="20"/>
      <c r="L88" s="22"/>
      <c r="M88" s="20"/>
      <c r="N88" s="22"/>
      <c r="O88" s="18"/>
      <c r="P88" s="25"/>
      <c r="Q88" s="8">
        <f>IF((D88-C88)&gt;=0,D88-C88,24-C88+D88)+IF((F88-E88)&gt;=0,F88-E88,24-E88+F88)+IF((H88-G88)&gt;=0,H88-G88,24-G88+H88)+IF((J88-I88)&gt;=0,J88-I88,24-I88+J88)+IF((L88-K88)&gt;=0,L88-K88,24-K88+L88)+IF((N88-M88)&gt;=0,N88-M88,24-M88+N88)+IF((P88-O88)&gt;=0,P88-O88,24-O88+P88)</f>
        <v>0</v>
      </c>
      <c r="R88" s="43"/>
    </row>
    <row r="89" spans="1:19">
      <c r="A89" s="41"/>
      <c r="B89" s="13"/>
      <c r="C89" s="18"/>
      <c r="D89" s="19"/>
      <c r="E89" s="20"/>
      <c r="F89" s="21"/>
      <c r="G89" s="23"/>
      <c r="H89" s="24"/>
      <c r="I89" s="23"/>
      <c r="J89" s="24"/>
      <c r="K89" s="23"/>
      <c r="L89" s="24"/>
      <c r="M89" s="20"/>
      <c r="N89" s="22"/>
      <c r="O89" s="18"/>
      <c r="P89" s="25"/>
      <c r="Q89" s="8">
        <f>IF((D89-C89)&gt;=0,D89-C89,24-C89+D89)+IF((F89-E89)&gt;=0,F89-E89,24-E89+F89)+IF((H89-G89)&gt;=0,H89-G89,24-G89+H89)+IF((J89-I89)&gt;=0,J89-I89,24-I89+J89)+IF((L89-K89)&gt;=0,L89-K89,24-K89+L89)+IF((N89-M89)&gt;=0,N89-M89,24-M89+N89)+IF((P89-O89)&gt;=0,P89-O89,24-O89+P89)</f>
        <v>0</v>
      </c>
      <c r="R89" s="43"/>
    </row>
    <row r="90" spans="1:19" ht="15.75" thickBot="1">
      <c r="A90" s="41"/>
      <c r="B90" s="13"/>
      <c r="C90" s="18"/>
      <c r="D90" s="19"/>
      <c r="E90" s="27"/>
      <c r="F90" s="28"/>
      <c r="G90" s="20"/>
      <c r="H90" s="22"/>
      <c r="I90" s="20"/>
      <c r="J90" s="22"/>
      <c r="K90" s="20"/>
      <c r="L90" s="22"/>
      <c r="M90" s="20"/>
      <c r="N90" s="22"/>
      <c r="O90" s="29"/>
      <c r="P90" s="30"/>
      <c r="Q90" s="8">
        <f>IF((D90-C90)&gt;=0,D90-C90,24-C90+D90)+IF((F90-E90)&gt;=0,F90-E90,24-E90+F90)+IF((H90-G90)&gt;=0,H90-G90,24-G90+H90)+IF((J90-I90)&gt;=0,J90-I90,24-I90+J90)+IF((L90-K90)&gt;=0,L90-K90,24-K90+L90)+IF((N90-M90)&gt;=0,N90-M90,24-M90+N90)+IF((P90-O90)&gt;=0,P90-O90,24-O90+P90)</f>
        <v>0</v>
      </c>
      <c r="R90" s="43"/>
    </row>
    <row r="91" spans="1:19" ht="15.75" thickBot="1">
      <c r="A91" s="41"/>
      <c r="B91" s="15" t="s">
        <v>8</v>
      </c>
      <c r="C91" s="49">
        <f>COUNTA(C88:C90)</f>
        <v>0</v>
      </c>
      <c r="D91" s="51"/>
      <c r="E91" s="52">
        <f>COUNTA(E88:E90)</f>
        <v>0</v>
      </c>
      <c r="F91" s="49"/>
      <c r="G91" s="53">
        <f>COUNTA(G85:G90)</f>
        <v>2</v>
      </c>
      <c r="H91" s="50"/>
      <c r="I91" s="53">
        <f>COUNTA(I85:I90)</f>
        <v>2</v>
      </c>
      <c r="J91" s="50"/>
      <c r="K91" s="53">
        <f>COUNTA(K85:K90)</f>
        <v>2</v>
      </c>
      <c r="L91" s="50"/>
      <c r="M91" s="53">
        <f>COUNTA(M85:M90)</f>
        <v>2</v>
      </c>
      <c r="N91" s="50"/>
      <c r="O91" s="49">
        <f>COUNTA(O85:O90)</f>
        <v>0</v>
      </c>
      <c r="P91" s="50"/>
      <c r="Q91" s="9">
        <f>SUM(Q88:Q90)</f>
        <v>0</v>
      </c>
      <c r="R91" s="43"/>
    </row>
    <row r="92" spans="1:19" ht="15.75" thickBo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7"/>
    </row>
    <row r="95" spans="1:19" ht="15.75" thickBot="1"/>
    <row r="96" spans="1:19" ht="15.75" thickBot="1">
      <c r="A96" s="38"/>
      <c r="B96" s="59" t="s">
        <v>10</v>
      </c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39"/>
      <c r="R96" s="40"/>
    </row>
    <row r="97" spans="1:20" ht="15.75" thickBot="1">
      <c r="A97" s="41"/>
      <c r="B97" s="11"/>
      <c r="C97" s="55">
        <v>42275</v>
      </c>
      <c r="D97" s="55"/>
      <c r="E97" s="56">
        <v>42276</v>
      </c>
      <c r="F97" s="55"/>
      <c r="G97" s="56">
        <v>42277</v>
      </c>
      <c r="H97" s="57"/>
      <c r="I97" s="65">
        <v>42278</v>
      </c>
      <c r="J97" s="66"/>
      <c r="K97" s="65">
        <v>42279</v>
      </c>
      <c r="L97" s="66"/>
      <c r="M97" s="65">
        <v>42280</v>
      </c>
      <c r="N97" s="66"/>
      <c r="O97" s="67">
        <v>42281</v>
      </c>
      <c r="P97" s="68"/>
      <c r="Q97" s="42"/>
      <c r="R97" s="43"/>
    </row>
    <row r="98" spans="1:20">
      <c r="A98" s="41"/>
      <c r="B98" s="12"/>
      <c r="C98" s="10" t="s">
        <v>3</v>
      </c>
      <c r="D98" s="6" t="s">
        <v>4</v>
      </c>
      <c r="E98" s="16" t="s">
        <v>3</v>
      </c>
      <c r="F98" s="6" t="s">
        <v>4</v>
      </c>
      <c r="G98" s="16" t="s">
        <v>3</v>
      </c>
      <c r="H98" s="17" t="s">
        <v>4</v>
      </c>
      <c r="I98" s="16" t="s">
        <v>3</v>
      </c>
      <c r="J98" s="17" t="s">
        <v>4</v>
      </c>
      <c r="K98" s="16" t="s">
        <v>3</v>
      </c>
      <c r="L98" s="17" t="s">
        <v>4</v>
      </c>
      <c r="M98" s="16" t="s">
        <v>3</v>
      </c>
      <c r="N98" s="17" t="s">
        <v>4</v>
      </c>
      <c r="O98" s="10" t="s">
        <v>3</v>
      </c>
      <c r="P98" s="6" t="s">
        <v>4</v>
      </c>
      <c r="Q98" s="7"/>
      <c r="R98" s="43"/>
    </row>
    <row r="99" spans="1:20">
      <c r="A99" s="41"/>
      <c r="B99" s="13" t="s">
        <v>5</v>
      </c>
      <c r="C99" s="18"/>
      <c r="D99" s="19"/>
      <c r="E99" s="20">
        <v>10</v>
      </c>
      <c r="F99" s="21">
        <v>14</v>
      </c>
      <c r="G99" s="20">
        <v>10</v>
      </c>
      <c r="H99" s="22">
        <v>14.5</v>
      </c>
      <c r="I99" s="23">
        <v>10</v>
      </c>
      <c r="J99" s="24">
        <v>14.5</v>
      </c>
      <c r="K99" s="23">
        <v>10</v>
      </c>
      <c r="L99" s="24">
        <v>14.5</v>
      </c>
      <c r="M99" s="23">
        <v>10</v>
      </c>
      <c r="N99" s="24">
        <v>12.5</v>
      </c>
      <c r="O99" s="18"/>
      <c r="P99" s="25"/>
      <c r="Q99" s="8">
        <f>IF((D99-C99)&gt;=0,D99-C99,24-C99+D99)+IF((F99-E99)&gt;=0,F99-E99,24-E99+F99)+IF((H99-G99)&gt;=0,H99-G99,24-G99+H99)+IF((J99-I99)&gt;=0,J99-I99,24-I99+J99)+IF((L99-K99)&gt;=0,L99-K99,24-K99+L99)+IF((N99-M99)&gt;=0,N99-M99,24-M99+N99)+IF((P99-O99)&gt;=0,P99-O99,24-O99+P99)-2.5</f>
        <v>17.5</v>
      </c>
      <c r="R99" s="43"/>
    </row>
    <row r="100" spans="1:20">
      <c r="A100" s="41"/>
      <c r="B100" s="13" t="s">
        <v>6</v>
      </c>
      <c r="C100" s="18"/>
      <c r="D100" s="19"/>
      <c r="E100" s="23">
        <v>11.5</v>
      </c>
      <c r="F100" s="26">
        <v>14</v>
      </c>
      <c r="G100" s="23">
        <v>11.5</v>
      </c>
      <c r="H100" s="24">
        <v>14.5</v>
      </c>
      <c r="I100" s="23">
        <v>11.5</v>
      </c>
      <c r="J100" s="24">
        <v>14.5</v>
      </c>
      <c r="K100" s="23">
        <v>11.5</v>
      </c>
      <c r="L100" s="24">
        <v>14.5</v>
      </c>
      <c r="M100" s="23">
        <v>11</v>
      </c>
      <c r="N100" s="24">
        <v>15.5</v>
      </c>
      <c r="O100" s="18"/>
      <c r="P100" s="25"/>
      <c r="Q100" s="8">
        <f>IF((D100-C100)&gt;=0,D100-C100,24-C100+D100)+IF((F100-E100)&gt;=0,F100-E100,24-E100+F100)+IF((H100-G100)&gt;=0,H100-G100,24-G100+H100)+IF((J100-I100)&gt;=0,J100-I100,24-I100+J100)+IF((L100-K100)&gt;=0,L100-K100,24-K100+L100)+IF((N100-M100)&gt;=0,N100-M100,24-M100+N100)+IF((P100-O100)&gt;=0,P100-O100,24-O100+P100)-2</f>
        <v>14</v>
      </c>
      <c r="R100" s="43"/>
    </row>
    <row r="101" spans="1:20">
      <c r="A101" s="41"/>
      <c r="B101" s="13" t="s">
        <v>7</v>
      </c>
      <c r="C101" s="18"/>
      <c r="D101" s="19"/>
      <c r="E101" s="23">
        <v>9</v>
      </c>
      <c r="F101" s="26">
        <v>14.5</v>
      </c>
      <c r="G101" s="23">
        <v>9</v>
      </c>
      <c r="H101" s="24">
        <v>14.5</v>
      </c>
      <c r="I101" s="23">
        <v>9</v>
      </c>
      <c r="J101" s="24">
        <v>14.5</v>
      </c>
      <c r="K101" s="23">
        <v>9</v>
      </c>
      <c r="L101" s="24">
        <v>14.5</v>
      </c>
      <c r="M101" s="32"/>
      <c r="N101" s="30"/>
      <c r="O101" s="18"/>
      <c r="P101" s="25"/>
      <c r="Q101" s="8">
        <f>IF((D101-C101)&gt;=0,D101-C101,24-C101+D101)+IF((F101-E101)&gt;=0,F101-E101,24-E101+F101)+IF((H101-G101)&gt;=0,H101-G101,24-G101+H101)+IF((J101-I101)&gt;=0,J101-I101,24-I101+J101)+IF((L101-K101)&gt;=0,L101-K101,24-K101+L101)+IF((N101-M101)&gt;=0,N101-M101,24-M101+N101)+IF((P101-O101)&gt;=0,P101-O101,24-O101+P101)-2</f>
        <v>20</v>
      </c>
      <c r="R101" s="43"/>
    </row>
    <row r="102" spans="1:20">
      <c r="A102" s="41"/>
      <c r="B102" s="14"/>
      <c r="C102" s="18"/>
      <c r="D102" s="19"/>
      <c r="E102" s="20"/>
      <c r="F102" s="21"/>
      <c r="G102" s="20"/>
      <c r="H102" s="22"/>
      <c r="I102" s="20"/>
      <c r="J102" s="22"/>
      <c r="K102" s="20"/>
      <c r="L102" s="22"/>
      <c r="M102" s="20"/>
      <c r="N102" s="22"/>
      <c r="O102" s="18"/>
      <c r="P102" s="25"/>
      <c r="Q102" s="8">
        <f>IF((D102-C102)&gt;=0,D102-C102,24-C102+D102)+IF((F102-E102)&gt;=0,F102-E102,24-E102+F102)+IF((H102-G102)&gt;=0,H102-G102,24-G102+H102)+IF((J102-I102)&gt;=0,J102-I102,24-I102+J102)+IF((L102-K102)&gt;=0,L102-K102,24-K102+L102)+IF((N102-M102)&gt;=0,N102-M102,24-M102+N102)+IF((P102-O102)&gt;=0,P102-O102,24-O102+P102)</f>
        <v>0</v>
      </c>
      <c r="R102" s="43"/>
    </row>
    <row r="103" spans="1:20">
      <c r="A103" s="41"/>
      <c r="B103" s="13"/>
      <c r="C103" s="18"/>
      <c r="D103" s="19"/>
      <c r="E103" s="20"/>
      <c r="F103" s="21"/>
      <c r="G103" s="23"/>
      <c r="H103" s="24"/>
      <c r="I103" s="23"/>
      <c r="J103" s="24"/>
      <c r="K103" s="23"/>
      <c r="L103" s="24"/>
      <c r="M103" s="20"/>
      <c r="N103" s="22"/>
      <c r="O103" s="18"/>
      <c r="P103" s="25"/>
      <c r="Q103" s="8">
        <f>IF((D103-C103)&gt;=0,D103-C103,24-C103+D103)+IF((F103-E103)&gt;=0,F103-E103,24-E103+F103)+IF((H103-G103)&gt;=0,H103-G103,24-G103+H103)+IF((J103-I103)&gt;=0,J103-I103,24-I103+J103)+IF((L103-K103)&gt;=0,L103-K103,24-K103+L103)+IF((N103-M103)&gt;=0,N103-M103,24-M103+N103)+IF((P103-O103)&gt;=0,P103-O103,24-O103+P103)</f>
        <v>0</v>
      </c>
      <c r="R103" s="43"/>
    </row>
    <row r="104" spans="1:20" ht="15.75" thickBot="1">
      <c r="A104" s="41"/>
      <c r="B104" s="13"/>
      <c r="C104" s="18"/>
      <c r="D104" s="19"/>
      <c r="E104" s="27"/>
      <c r="F104" s="28"/>
      <c r="G104" s="20"/>
      <c r="H104" s="22"/>
      <c r="I104" s="20"/>
      <c r="J104" s="22"/>
      <c r="K104" s="20"/>
      <c r="L104" s="22"/>
      <c r="M104" s="20"/>
      <c r="N104" s="22"/>
      <c r="O104" s="29"/>
      <c r="P104" s="30"/>
      <c r="Q104" s="8">
        <f>IF((D104-C104)&gt;=0,D104-C104,24-C104+D104)+IF((F104-E104)&gt;=0,F104-E104,24-E104+F104)+IF((H104-G104)&gt;=0,H104-G104,24-G104+H104)+IF((J104-I104)&gt;=0,J104-I104,24-I104+J104)+IF((L104-K104)&gt;=0,L104-K104,24-K104+L104)+IF((N104-M104)&gt;=0,N104-M104,24-M104+N104)+IF((P104-O104)&gt;=0,P104-O104,24-O104+P104)</f>
        <v>0</v>
      </c>
      <c r="R104" s="43"/>
    </row>
    <row r="105" spans="1:20" ht="15.75" thickBot="1">
      <c r="A105" s="41"/>
      <c r="B105" s="15" t="s">
        <v>8</v>
      </c>
      <c r="C105" s="49">
        <f>COUNTA(C102:C104)</f>
        <v>0</v>
      </c>
      <c r="D105" s="51"/>
      <c r="E105" s="52">
        <f>COUNTA(E102:E104)</f>
        <v>0</v>
      </c>
      <c r="F105" s="49"/>
      <c r="G105" s="53">
        <f>COUNTA(G99:G104)</f>
        <v>3</v>
      </c>
      <c r="H105" s="50"/>
      <c r="I105" s="53">
        <f>COUNTA(I99:I104)</f>
        <v>3</v>
      </c>
      <c r="J105" s="50"/>
      <c r="K105" s="53">
        <f>COUNTA(K99:K104)</f>
        <v>3</v>
      </c>
      <c r="L105" s="50"/>
      <c r="M105" s="53">
        <f>COUNTA(M99:M104)</f>
        <v>2</v>
      </c>
      <c r="N105" s="50"/>
      <c r="O105" s="49">
        <f>COUNTA(O99:O104)</f>
        <v>0</v>
      </c>
      <c r="P105" s="50"/>
      <c r="Q105" s="9">
        <f>SUM(Q102:Q104)</f>
        <v>0</v>
      </c>
      <c r="R105" s="43"/>
    </row>
    <row r="106" spans="1:20">
      <c r="A106" s="41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3"/>
    </row>
    <row r="107" spans="1:20">
      <c r="A107" s="41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3"/>
    </row>
    <row r="108" spans="1:20" ht="15.75" thickBot="1">
      <c r="A108" s="41"/>
      <c r="B108" s="54" t="s">
        <v>11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44"/>
      <c r="R108" s="43"/>
    </row>
    <row r="109" spans="1:20" ht="15.75" thickBot="1">
      <c r="A109" s="41"/>
      <c r="B109" s="11"/>
      <c r="C109" s="55">
        <v>42275</v>
      </c>
      <c r="D109" s="55"/>
      <c r="E109" s="56">
        <v>42276</v>
      </c>
      <c r="F109" s="55"/>
      <c r="G109" s="56">
        <v>42277</v>
      </c>
      <c r="H109" s="57"/>
      <c r="I109" s="65">
        <v>42278</v>
      </c>
      <c r="J109" s="66"/>
      <c r="K109" s="65">
        <v>42279</v>
      </c>
      <c r="L109" s="66"/>
      <c r="M109" s="65">
        <v>42280</v>
      </c>
      <c r="N109" s="66"/>
      <c r="O109" s="67">
        <v>42281</v>
      </c>
      <c r="P109" s="68"/>
      <c r="Q109" s="42"/>
      <c r="R109" s="43"/>
    </row>
    <row r="110" spans="1:20">
      <c r="A110" s="41"/>
      <c r="B110" s="12"/>
      <c r="C110" s="10" t="s">
        <v>3</v>
      </c>
      <c r="D110" s="6" t="s">
        <v>4</v>
      </c>
      <c r="E110" s="16" t="s">
        <v>3</v>
      </c>
      <c r="F110" s="6" t="s">
        <v>4</v>
      </c>
      <c r="G110" s="16" t="s">
        <v>3</v>
      </c>
      <c r="H110" s="17" t="s">
        <v>4</v>
      </c>
      <c r="I110" s="16" t="s">
        <v>3</v>
      </c>
      <c r="J110" s="17" t="s">
        <v>4</v>
      </c>
      <c r="K110" s="16" t="s">
        <v>3</v>
      </c>
      <c r="L110" s="17" t="s">
        <v>4</v>
      </c>
      <c r="M110" s="16" t="s">
        <v>3</v>
      </c>
      <c r="N110" s="17" t="s">
        <v>4</v>
      </c>
      <c r="O110" s="10" t="s">
        <v>3</v>
      </c>
      <c r="P110" s="6" t="s">
        <v>4</v>
      </c>
      <c r="Q110" s="7"/>
      <c r="R110" s="43"/>
    </row>
    <row r="111" spans="1:20">
      <c r="A111" s="41"/>
      <c r="B111" s="13" t="s">
        <v>5</v>
      </c>
      <c r="C111" s="18"/>
      <c r="D111" s="19"/>
      <c r="E111" s="20">
        <v>18</v>
      </c>
      <c r="F111" s="21">
        <v>22</v>
      </c>
      <c r="G111" s="20">
        <v>18</v>
      </c>
      <c r="H111" s="22">
        <v>22</v>
      </c>
      <c r="I111" s="23">
        <v>18</v>
      </c>
      <c r="J111" s="24">
        <v>22.5</v>
      </c>
      <c r="K111" s="23">
        <v>18</v>
      </c>
      <c r="L111" s="24">
        <v>23.5</v>
      </c>
      <c r="M111" s="23">
        <v>18</v>
      </c>
      <c r="N111" s="24">
        <v>23</v>
      </c>
      <c r="O111" s="18"/>
      <c r="P111" s="25"/>
      <c r="Q111" s="8">
        <f>IF((D111-C111)&gt;=0,D111-C111,24-C111+D111)+IF((F111-E111)&gt;=0,F111-E111,24-E111+F111)+IF((H111-G111)&gt;=0,H111-G111,24-G111+H111)+IF((J111-I111)&gt;=0,J111-I111,24-I111+J111)+IF((L111-K111)&gt;=0,L111-K111,24-K111+L111)+IF((N111-M111)&gt;=0,N111-M111,24-M111+N111)+IF((P111-O111)&gt;=0,P111-O111,24-O111+P111)-5</f>
        <v>18</v>
      </c>
      <c r="R111" s="43">
        <v>35.5</v>
      </c>
      <c r="S111">
        <v>0.5</v>
      </c>
    </row>
    <row r="112" spans="1:20">
      <c r="A112" s="41"/>
      <c r="B112" s="13" t="s">
        <v>6</v>
      </c>
      <c r="C112" s="18"/>
      <c r="D112" s="19"/>
      <c r="E112" s="31"/>
      <c r="F112" s="19"/>
      <c r="G112" s="23">
        <v>20.5</v>
      </c>
      <c r="H112" s="24">
        <v>22.5</v>
      </c>
      <c r="I112" s="31"/>
      <c r="J112" s="25"/>
      <c r="K112" s="23">
        <v>20</v>
      </c>
      <c r="L112" s="24">
        <v>23</v>
      </c>
      <c r="M112" s="23">
        <v>20.5</v>
      </c>
      <c r="N112" s="24">
        <v>22.5</v>
      </c>
      <c r="O112" s="18"/>
      <c r="P112" s="25"/>
      <c r="Q112" s="8">
        <f>IF((D112-C112)&gt;=0,D112-C112,24-C112+D112)+IF((F112-E112)&gt;=0,F112-E112,24-E112+F112)+IF((H112-G112)&gt;=0,H112-G112,24-G112+H112)+IF((J112-I112)&gt;=0,J112-I112,24-I112+J112)+IF((L112-K112)&gt;=0,L112-K112,24-K112+E11318L112)+IF((N112-M112)&gt;=0,N112-M112,24-M112+N112)+IF((P112-O112)&gt;=0,P112-O112,24-O112+P112)</f>
        <v>7</v>
      </c>
      <c r="R112" s="43">
        <v>21</v>
      </c>
      <c r="S112">
        <v>1</v>
      </c>
      <c r="T112">
        <v>5</v>
      </c>
    </row>
    <row r="113" spans="1:19">
      <c r="A113" s="41"/>
      <c r="B113" s="13" t="s">
        <v>7</v>
      </c>
      <c r="C113" s="18"/>
      <c r="D113" s="19"/>
      <c r="E113" s="23">
        <v>18</v>
      </c>
      <c r="F113" s="26">
        <v>22.5</v>
      </c>
      <c r="G113" s="23">
        <v>18</v>
      </c>
      <c r="H113" s="24">
        <v>22.5</v>
      </c>
      <c r="I113" s="23">
        <v>18</v>
      </c>
      <c r="J113" s="24">
        <v>23</v>
      </c>
      <c r="K113" s="23">
        <v>18</v>
      </c>
      <c r="L113" s="24">
        <v>23</v>
      </c>
      <c r="M113" s="20">
        <v>18</v>
      </c>
      <c r="N113" s="22">
        <v>22.5</v>
      </c>
      <c r="O113" s="18"/>
      <c r="P113" s="25"/>
      <c r="Q113" s="8">
        <f>IF((D113-C113)&gt;=0,D113-C113,24-C113+D113)+IF((F113-E113)&gt;=0,F113-E113,24-E113+F113)+IF((H113-G113)&gt;=0,H113-G113,24-G113+H113)+IF((J113-I113)&gt;=0,J113-I113,24-I113+J113)+IF((L113-K113)&gt;=0,L113-K113,24-K113+L113)+IF((N113-M113)&gt;=0,N113-M113,24-M113+N113)+IF((P113-O113)&gt;=0,P113-O113,24-O113+P113)-4.5</f>
        <v>19</v>
      </c>
      <c r="R113" s="43">
        <v>39</v>
      </c>
      <c r="S113">
        <v>0</v>
      </c>
    </row>
    <row r="114" spans="1:19">
      <c r="A114" s="41"/>
      <c r="B114" s="14"/>
      <c r="C114" s="18"/>
      <c r="D114" s="19"/>
      <c r="E114" s="20"/>
      <c r="F114" s="21"/>
      <c r="G114" s="20"/>
      <c r="H114" s="22"/>
      <c r="I114" s="20"/>
      <c r="J114" s="22"/>
      <c r="K114" s="20"/>
      <c r="L114" s="22"/>
      <c r="M114" s="20"/>
      <c r="N114" s="22"/>
      <c r="O114" s="18"/>
      <c r="P114" s="25"/>
      <c r="Q114" s="8">
        <f>IF((D114-C114)&gt;=0,D114-C114,24-C114+D114)+IF((F114-E114)&gt;=0,F114-E114,24-E114+F114)+IF((H114-G114)&gt;=0,H114-G114,24-G114+H114)+IF((J114-I114)&gt;=0,J114-I114,24-I114+J114)+IF((L114-K114)&gt;=0,L114-K114,24-K114+L114)+IF((N114-M114)&gt;=0,N114-M114,24-M114+N114)+IF((P114-O114)&gt;=0,P114-O114,24-O114+P114)</f>
        <v>0</v>
      </c>
      <c r="R114" s="43"/>
    </row>
    <row r="115" spans="1:19">
      <c r="A115" s="41"/>
      <c r="B115" s="13"/>
      <c r="C115" s="18"/>
      <c r="D115" s="19"/>
      <c r="E115" s="20"/>
      <c r="F115" s="21"/>
      <c r="G115" s="23"/>
      <c r="H115" s="24"/>
      <c r="I115" s="23"/>
      <c r="J115" s="24"/>
      <c r="K115" s="23"/>
      <c r="L115" s="24"/>
      <c r="M115" s="20"/>
      <c r="N115" s="22"/>
      <c r="O115" s="18"/>
      <c r="P115" s="25"/>
      <c r="Q115" s="8">
        <f>IF((D115-C115)&gt;=0,D115-C115,24-C115+D115)+IF((F115-E115)&gt;=0,F115-E115,24-E115+F115)+IF((H115-G115)&gt;=0,H115-G115,24-G115+H115)+IF((J115-I115)&gt;=0,J115-I115,24-I115+J115)+IF((L115-K115)&gt;=0,L115-K115,24-K115+L115)+IF((N115-M115)&gt;=0,N115-M115,24-M115+N115)+IF((P115-O115)&gt;=0,P115-O115,24-O115+P115)</f>
        <v>0</v>
      </c>
      <c r="R115" s="43"/>
    </row>
    <row r="116" spans="1:19" ht="15.75" thickBot="1">
      <c r="A116" s="41"/>
      <c r="B116" s="13"/>
      <c r="C116" s="18"/>
      <c r="D116" s="19"/>
      <c r="E116" s="27"/>
      <c r="F116" s="28"/>
      <c r="G116" s="20"/>
      <c r="H116" s="22"/>
      <c r="I116" s="20"/>
      <c r="J116" s="22"/>
      <c r="K116" s="20"/>
      <c r="L116" s="22"/>
      <c r="M116" s="20"/>
      <c r="N116" s="22"/>
      <c r="O116" s="29"/>
      <c r="P116" s="30"/>
      <c r="Q116" s="8">
        <f>IF((D116-C116)&gt;=0,D116-C116,24-C116+D116)+IF((F116-E116)&gt;=0,F116-E116,24-E116+F116)+IF((H116-G116)&gt;=0,H116-G116,24-G116+H116)+IF((J116-I116)&gt;=0,J116-I116,24-I116+J116)+IF((L116-K116)&gt;=0,L116-K116,24-K116+L116)+IF((N116-M116)&gt;=0,N116-M116,24-M116+N116)+IF((P116-O116)&gt;=0,P116-O116,24-O116+P116)</f>
        <v>0</v>
      </c>
      <c r="R116" s="43"/>
    </row>
    <row r="117" spans="1:19" ht="15.75" thickBot="1">
      <c r="A117" s="41"/>
      <c r="B117" s="15" t="s">
        <v>8</v>
      </c>
      <c r="C117" s="49">
        <f>COUNTA(C114:C116)</f>
        <v>0</v>
      </c>
      <c r="D117" s="51"/>
      <c r="E117" s="52">
        <f>COUNTA(E114:E116)</f>
        <v>0</v>
      </c>
      <c r="F117" s="49"/>
      <c r="G117" s="53">
        <f>COUNTA(G111:G116)</f>
        <v>3</v>
      </c>
      <c r="H117" s="50"/>
      <c r="I117" s="53">
        <f>COUNTA(I111:I116)</f>
        <v>2</v>
      </c>
      <c r="J117" s="50"/>
      <c r="K117" s="53">
        <f>COUNTA(K111:K116)</f>
        <v>3</v>
      </c>
      <c r="L117" s="50"/>
      <c r="M117" s="53">
        <f>COUNTA(M111:M116)</f>
        <v>3</v>
      </c>
      <c r="N117" s="50"/>
      <c r="O117" s="49">
        <f>COUNTA(O111:O116)</f>
        <v>0</v>
      </c>
      <c r="P117" s="50"/>
      <c r="Q117" s="9">
        <f>SUM(Q114:Q116)</f>
        <v>0</v>
      </c>
      <c r="R117" s="43"/>
    </row>
    <row r="118" spans="1:19" ht="15.75" thickBot="1">
      <c r="A118" s="45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7"/>
    </row>
  </sheetData>
  <mergeCells count="139">
    <mergeCell ref="D5:E5"/>
    <mergeCell ref="G5:H5"/>
    <mergeCell ref="J5:K5"/>
    <mergeCell ref="M5:N5"/>
    <mergeCell ref="B7:P7"/>
    <mergeCell ref="C8:D8"/>
    <mergeCell ref="E8:F8"/>
    <mergeCell ref="G8:H8"/>
    <mergeCell ref="I8:J8"/>
    <mergeCell ref="K8:L8"/>
    <mergeCell ref="M8:N8"/>
    <mergeCell ref="O8:P8"/>
    <mergeCell ref="C16:D16"/>
    <mergeCell ref="E16:F16"/>
    <mergeCell ref="G16:H16"/>
    <mergeCell ref="I16:J16"/>
    <mergeCell ref="K16:L16"/>
    <mergeCell ref="M16:N16"/>
    <mergeCell ref="O16:P16"/>
    <mergeCell ref="O20:P20"/>
    <mergeCell ref="C28:D28"/>
    <mergeCell ref="E28:F28"/>
    <mergeCell ref="G28:H28"/>
    <mergeCell ref="I28:J28"/>
    <mergeCell ref="K28:L28"/>
    <mergeCell ref="M28:N28"/>
    <mergeCell ref="O28:P28"/>
    <mergeCell ref="C20:D20"/>
    <mergeCell ref="E20:F20"/>
    <mergeCell ref="G20:H20"/>
    <mergeCell ref="I20:J20"/>
    <mergeCell ref="K20:L20"/>
    <mergeCell ref="M20:N20"/>
    <mergeCell ref="B19:P19"/>
    <mergeCell ref="B31:P31"/>
    <mergeCell ref="B45:P45"/>
    <mergeCell ref="C46:D46"/>
    <mergeCell ref="E46:F46"/>
    <mergeCell ref="G46:H46"/>
    <mergeCell ref="I46:J46"/>
    <mergeCell ref="K46:L46"/>
    <mergeCell ref="M46:N46"/>
    <mergeCell ref="O46:P46"/>
    <mergeCell ref="O32:P32"/>
    <mergeCell ref="C40:D40"/>
    <mergeCell ref="E40:F40"/>
    <mergeCell ref="G40:H40"/>
    <mergeCell ref="I40:J40"/>
    <mergeCell ref="K40:L40"/>
    <mergeCell ref="M40:N40"/>
    <mergeCell ref="O40:P40"/>
    <mergeCell ref="C32:D32"/>
    <mergeCell ref="E32:F32"/>
    <mergeCell ref="G32:H32"/>
    <mergeCell ref="I32:J32"/>
    <mergeCell ref="K32:L32"/>
    <mergeCell ref="M32:N32"/>
    <mergeCell ref="O66:P66"/>
    <mergeCell ref="C66:D66"/>
    <mergeCell ref="E66:F66"/>
    <mergeCell ref="G66:H66"/>
    <mergeCell ref="I66:J66"/>
    <mergeCell ref="K66:L66"/>
    <mergeCell ref="M66:N66"/>
    <mergeCell ref="O54:P54"/>
    <mergeCell ref="B57:P57"/>
    <mergeCell ref="C58:D58"/>
    <mergeCell ref="E58:F58"/>
    <mergeCell ref="G58:H58"/>
    <mergeCell ref="I58:J58"/>
    <mergeCell ref="K58:L58"/>
    <mergeCell ref="M58:N58"/>
    <mergeCell ref="O58:P58"/>
    <mergeCell ref="C54:D54"/>
    <mergeCell ref="E54:F54"/>
    <mergeCell ref="G54:H54"/>
    <mergeCell ref="I54:J54"/>
    <mergeCell ref="K54:L54"/>
    <mergeCell ref="M54:N54"/>
    <mergeCell ref="B70:P70"/>
    <mergeCell ref="C71:D71"/>
    <mergeCell ref="E71:F71"/>
    <mergeCell ref="G71:H71"/>
    <mergeCell ref="I71:J71"/>
    <mergeCell ref="K71:L71"/>
    <mergeCell ref="M71:N71"/>
    <mergeCell ref="O71:P71"/>
    <mergeCell ref="C79:D79"/>
    <mergeCell ref="E79:F79"/>
    <mergeCell ref="G79:H79"/>
    <mergeCell ref="I79:J79"/>
    <mergeCell ref="K79:L79"/>
    <mergeCell ref="M79:N79"/>
    <mergeCell ref="O79:P79"/>
    <mergeCell ref="B82:P82"/>
    <mergeCell ref="C83:D83"/>
    <mergeCell ref="E83:F83"/>
    <mergeCell ref="G83:H83"/>
    <mergeCell ref="I83:J83"/>
    <mergeCell ref="K83:L83"/>
    <mergeCell ref="M83:N83"/>
    <mergeCell ref="O83:P83"/>
    <mergeCell ref="O97:P97"/>
    <mergeCell ref="C105:D105"/>
    <mergeCell ref="E105:F105"/>
    <mergeCell ref="G105:H105"/>
    <mergeCell ref="I105:J105"/>
    <mergeCell ref="K105:L105"/>
    <mergeCell ref="M105:N105"/>
    <mergeCell ref="O105:P105"/>
    <mergeCell ref="K91:L91"/>
    <mergeCell ref="M91:N91"/>
    <mergeCell ref="O91:P91"/>
    <mergeCell ref="B96:P96"/>
    <mergeCell ref="C97:D97"/>
    <mergeCell ref="E97:F97"/>
    <mergeCell ref="G97:H97"/>
    <mergeCell ref="I97:J97"/>
    <mergeCell ref="K97:L97"/>
    <mergeCell ref="M97:N97"/>
    <mergeCell ref="C91:D91"/>
    <mergeCell ref="E91:F91"/>
    <mergeCell ref="G91:H91"/>
    <mergeCell ref="I91:J91"/>
    <mergeCell ref="O117:P117"/>
    <mergeCell ref="C117:D117"/>
    <mergeCell ref="E117:F117"/>
    <mergeCell ref="G117:H117"/>
    <mergeCell ref="I117:J117"/>
    <mergeCell ref="K117:L117"/>
    <mergeCell ref="M117:N117"/>
    <mergeCell ref="B108:P108"/>
    <mergeCell ref="C109:D109"/>
    <mergeCell ref="E109:F109"/>
    <mergeCell ref="G109:H109"/>
    <mergeCell ref="I109:J109"/>
    <mergeCell ref="K109:L109"/>
    <mergeCell ref="M109:N109"/>
    <mergeCell ref="O109:P109"/>
  </mergeCell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S76"/>
  <sheetViews>
    <sheetView tabSelected="1" workbookViewId="0">
      <selection activeCell="H14" sqref="H14"/>
    </sheetView>
  </sheetViews>
  <sheetFormatPr baseColWidth="10" defaultRowHeight="15"/>
  <sheetData>
    <row r="2" spans="1:18" ht="15.75" thickBot="1"/>
    <row r="3" spans="1:18" ht="15.75" thickBot="1">
      <c r="A3" s="38"/>
      <c r="B3" s="59" t="s">
        <v>10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39"/>
      <c r="R3" s="40"/>
    </row>
    <row r="4" spans="1:18" ht="15.75" thickBot="1">
      <c r="A4" s="41"/>
      <c r="B4" s="11"/>
      <c r="C4" s="55">
        <v>42282</v>
      </c>
      <c r="D4" s="55"/>
      <c r="E4" s="56">
        <v>42283</v>
      </c>
      <c r="F4" s="55"/>
      <c r="G4" s="56">
        <v>42284</v>
      </c>
      <c r="H4" s="57"/>
      <c r="I4" s="65">
        <v>42285</v>
      </c>
      <c r="J4" s="66"/>
      <c r="K4" s="65">
        <v>42286</v>
      </c>
      <c r="L4" s="66"/>
      <c r="M4" s="65">
        <v>42287</v>
      </c>
      <c r="N4" s="66"/>
      <c r="O4" s="67">
        <v>42288</v>
      </c>
      <c r="P4" s="68"/>
      <c r="Q4" s="42"/>
      <c r="R4" s="43"/>
    </row>
    <row r="5" spans="1:18">
      <c r="A5" s="41"/>
      <c r="B5" s="12"/>
      <c r="C5" s="10" t="s">
        <v>3</v>
      </c>
      <c r="D5" s="6" t="s">
        <v>4</v>
      </c>
      <c r="E5" s="16" t="s">
        <v>3</v>
      </c>
      <c r="F5" s="6" t="s">
        <v>4</v>
      </c>
      <c r="G5" s="16" t="s">
        <v>3</v>
      </c>
      <c r="H5" s="17" t="s">
        <v>4</v>
      </c>
      <c r="I5" s="16" t="s">
        <v>3</v>
      </c>
      <c r="J5" s="17" t="s">
        <v>4</v>
      </c>
      <c r="K5" s="16" t="s">
        <v>3</v>
      </c>
      <c r="L5" s="17" t="s">
        <v>4</v>
      </c>
      <c r="M5" s="16" t="s">
        <v>3</v>
      </c>
      <c r="N5" s="17" t="s">
        <v>4</v>
      </c>
      <c r="O5" s="10" t="s">
        <v>3</v>
      </c>
      <c r="P5" s="6" t="s">
        <v>4</v>
      </c>
      <c r="Q5" s="7"/>
      <c r="R5" s="43"/>
    </row>
    <row r="6" spans="1:18">
      <c r="A6" s="41"/>
      <c r="B6" s="13" t="s">
        <v>5</v>
      </c>
      <c r="C6" s="18"/>
      <c r="D6" s="19"/>
      <c r="E6" s="20">
        <v>10</v>
      </c>
      <c r="F6" s="21">
        <v>14</v>
      </c>
      <c r="G6" s="20">
        <v>10</v>
      </c>
      <c r="H6" s="22">
        <v>14</v>
      </c>
      <c r="I6" s="23">
        <v>10</v>
      </c>
      <c r="J6" s="24">
        <v>14.5</v>
      </c>
      <c r="K6" s="23">
        <v>10</v>
      </c>
      <c r="L6" s="24">
        <v>14.5</v>
      </c>
      <c r="M6" s="23"/>
      <c r="N6" s="24"/>
      <c r="O6" s="18"/>
      <c r="P6" s="25"/>
      <c r="Q6" s="8">
        <f>IF((D6-C6)&gt;=0,D6-C6,24-C6+D6)+IF((F6-E6)&gt;=0,F6-E6,24-E6+F6)+IF((H6-G6)&gt;=0,H6-G6,24-G6+H6)+IF((J6-I6)&gt;=0,J6-I6,24-I6+J6)+IF((L6-K6)&gt;=0,L6-K6,24-K6+L6)+IF((N6-M6)&gt;=0,N6-M6,24-M6+N6)+IF((P6-O6)&gt;=0,P6-O6,24-O6+P6)-2</f>
        <v>15</v>
      </c>
      <c r="R6" s="43"/>
    </row>
    <row r="7" spans="1:18">
      <c r="A7" s="41"/>
      <c r="B7" s="13" t="s">
        <v>12</v>
      </c>
      <c r="C7" s="18"/>
      <c r="D7" s="19"/>
      <c r="E7" s="23">
        <v>11.5</v>
      </c>
      <c r="F7" s="26">
        <v>14.5</v>
      </c>
      <c r="G7" s="23">
        <v>11.5</v>
      </c>
      <c r="H7" s="24">
        <v>14</v>
      </c>
      <c r="I7" s="23">
        <v>11.5</v>
      </c>
      <c r="J7" s="24">
        <v>14.5</v>
      </c>
      <c r="K7" s="23">
        <v>11.5</v>
      </c>
      <c r="L7" s="24">
        <v>14.5</v>
      </c>
      <c r="M7" s="23">
        <v>11.5</v>
      </c>
      <c r="N7" s="24">
        <v>14</v>
      </c>
      <c r="O7" s="18"/>
      <c r="P7" s="25"/>
      <c r="Q7" s="8">
        <f>IF((D7-C7)&gt;=0,D7-C7,24-C7+D7)+IF((F7-E7)&gt;=0,F7-E7,24-E7+F7)+IF((H7-G7)&gt;=0,H7-G7,24-G7+H7)+IF((J7-I7)&gt;=0,J7-I7,24-I7+J7)+IF((L7-K7)&gt;=0,L7-K7,24-K7+L7)+IF((N7-M7)&gt;=0,N7-M7,24-M7+N7)+IF((P7-O7)&gt;=0,P7-O7,24-O7+P7)-2.5</f>
        <v>11.5</v>
      </c>
      <c r="R7" s="43"/>
    </row>
    <row r="8" spans="1:18">
      <c r="A8" s="41"/>
      <c r="B8" s="13" t="s">
        <v>7</v>
      </c>
      <c r="C8" s="18"/>
      <c r="D8" s="19"/>
      <c r="E8" s="23">
        <v>9</v>
      </c>
      <c r="F8" s="26">
        <v>14.5</v>
      </c>
      <c r="G8" s="23">
        <v>9</v>
      </c>
      <c r="H8" s="24">
        <v>14</v>
      </c>
      <c r="I8" s="23">
        <v>9</v>
      </c>
      <c r="J8" s="24">
        <v>14.5</v>
      </c>
      <c r="K8" s="23">
        <v>9</v>
      </c>
      <c r="L8" s="24">
        <v>14.5</v>
      </c>
      <c r="M8" s="20">
        <v>9</v>
      </c>
      <c r="N8" s="22">
        <v>14</v>
      </c>
      <c r="O8" s="18"/>
      <c r="P8" s="25"/>
      <c r="Q8" s="8">
        <f>IF((D8-C8)&gt;=0,D8-C8,24-C8+D8)+IF((F8-E8)&gt;=0,F8-E8,24-E8+F8)+IF((H8-G8)&gt;=0,H8-G8,24-G8+H8)+IF((J8-I8)&gt;=0,J8-I8,24-I8+J8)+IF((L8-K8)&gt;=0,L8-K8,24-K8+L8)+IF((N8-M8)&gt;=0,N8-M8,24-M8+N8)+IF((P8-O8)&gt;=0,P8-O8,24-O8+P8)-2.5</f>
        <v>24</v>
      </c>
      <c r="R8" s="43"/>
    </row>
    <row r="9" spans="1:18">
      <c r="A9" s="41"/>
      <c r="B9" s="14"/>
      <c r="C9" s="18"/>
      <c r="D9" s="19"/>
      <c r="E9" s="20"/>
      <c r="F9" s="21"/>
      <c r="G9" s="20"/>
      <c r="H9" s="22"/>
      <c r="I9" s="20"/>
      <c r="J9" s="22"/>
      <c r="K9" s="20"/>
      <c r="L9" s="22"/>
      <c r="M9" s="20"/>
      <c r="N9" s="22"/>
      <c r="O9" s="18"/>
      <c r="P9" s="25"/>
      <c r="Q9" s="8">
        <f>IF((D9-C9)&gt;=0,D9-C9,24-C9+D9)+IF((F9-E9)&gt;=0,F9-E9,24-E9+F9)+IF((H9-G9)&gt;=0,H9-G9,24-G9+H9)+IF((J9-I9)&gt;=0,J9-I9,24-I9+J9)+IF((L9-K9)&gt;=0,L9-K9,24-K9+L9)+IF((N9-M9)&gt;=0,N9-M9,24-M9+N9)+IF((P9-O9)&gt;=0,P9-O9,24-O9+P9)</f>
        <v>0</v>
      </c>
      <c r="R9" s="43"/>
    </row>
    <row r="10" spans="1:18">
      <c r="A10" s="41"/>
      <c r="B10" s="13"/>
      <c r="C10" s="18"/>
      <c r="D10" s="19"/>
      <c r="E10" s="20"/>
      <c r="F10" s="21"/>
      <c r="G10" s="23"/>
      <c r="H10" s="24"/>
      <c r="I10" s="23"/>
      <c r="J10" s="24"/>
      <c r="K10" s="23"/>
      <c r="L10" s="24"/>
      <c r="M10" s="20"/>
      <c r="N10" s="22"/>
      <c r="O10" s="18"/>
      <c r="P10" s="25"/>
      <c r="Q10" s="8">
        <f>IF((D10-C10)&gt;=0,D10-C10,24-C10+D10)+IF((F10-E10)&gt;=0,F10-E10,24-E10+F10)+IF((H10-G10)&gt;=0,H10-G10,24-G10+H10)+IF((J10-I10)&gt;=0,J10-I10,24-I10+J10)+IF((L10-K10)&gt;=0,L10-K10,24-K10+L10)+IF((N10-M10)&gt;=0,N10-M10,24-M10+N10)+IF((P10-O10)&gt;=0,P10-O10,24-O10+P10)</f>
        <v>0</v>
      </c>
      <c r="R10" s="43"/>
    </row>
    <row r="11" spans="1:18" ht="15.75" thickBot="1">
      <c r="A11" s="41"/>
      <c r="B11" s="13"/>
      <c r="C11" s="18"/>
      <c r="D11" s="19"/>
      <c r="E11" s="27"/>
      <c r="F11" s="28"/>
      <c r="G11" s="20"/>
      <c r="H11" s="22"/>
      <c r="I11" s="20"/>
      <c r="J11" s="22"/>
      <c r="K11" s="20"/>
      <c r="L11" s="22"/>
      <c r="M11" s="20"/>
      <c r="N11" s="22"/>
      <c r="O11" s="29"/>
      <c r="P11" s="30"/>
      <c r="Q11" s="8">
        <f>IF((D11-C11)&gt;=0,D11-C11,24-C11+D11)+IF((F11-E11)&gt;=0,F11-E11,24-E11+F11)+IF((H11-G11)&gt;=0,H11-G11,24-G11+H11)+IF((J11-I11)&gt;=0,J11-I11,24-I11+J11)+IF((L11-K11)&gt;=0,L11-K11,24-K11+L11)+IF((N11-M11)&gt;=0,N11-M11,24-M11+N11)+IF((P11-O11)&gt;=0,P11-O11,24-O11+P11)</f>
        <v>0</v>
      </c>
      <c r="R11" s="43"/>
    </row>
    <row r="12" spans="1:18" ht="15.75" thickBot="1">
      <c r="A12" s="41"/>
      <c r="B12" s="15" t="s">
        <v>8</v>
      </c>
      <c r="C12" s="49">
        <f>COUNTA(C9:C11)</f>
        <v>0</v>
      </c>
      <c r="D12" s="51"/>
      <c r="E12" s="52">
        <f>COUNTA(E9:E11)</f>
        <v>0</v>
      </c>
      <c r="F12" s="49"/>
      <c r="G12" s="53">
        <f>COUNTA(G6:G11)</f>
        <v>3</v>
      </c>
      <c r="H12" s="50"/>
      <c r="I12" s="53">
        <f>COUNTA(I6:I11)</f>
        <v>3</v>
      </c>
      <c r="J12" s="50"/>
      <c r="K12" s="53">
        <f>COUNTA(K6:K11)</f>
        <v>3</v>
      </c>
      <c r="L12" s="50"/>
      <c r="M12" s="53">
        <f>COUNTA(M6:M11)</f>
        <v>2</v>
      </c>
      <c r="N12" s="50"/>
      <c r="O12" s="49">
        <f>COUNTA(O6:O11)</f>
        <v>0</v>
      </c>
      <c r="P12" s="50"/>
      <c r="Q12" s="9">
        <f>SUM(Q9:Q11)</f>
        <v>0</v>
      </c>
      <c r="R12" s="43"/>
    </row>
    <row r="13" spans="1:18">
      <c r="A13" s="41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3"/>
    </row>
    <row r="14" spans="1:18">
      <c r="A14" s="41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3"/>
    </row>
    <row r="15" spans="1:18" ht="15.75" thickBot="1">
      <c r="A15" s="41"/>
      <c r="B15" s="54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44"/>
      <c r="R15" s="43"/>
    </row>
    <row r="16" spans="1:18" ht="15.75" thickBot="1">
      <c r="A16" s="41"/>
      <c r="B16" s="11"/>
      <c r="C16" s="55">
        <v>42282</v>
      </c>
      <c r="D16" s="55"/>
      <c r="E16" s="56">
        <v>42283</v>
      </c>
      <c r="F16" s="55"/>
      <c r="G16" s="56">
        <v>42284</v>
      </c>
      <c r="H16" s="57"/>
      <c r="I16" s="65">
        <v>42285</v>
      </c>
      <c r="J16" s="66"/>
      <c r="K16" s="65">
        <v>42286</v>
      </c>
      <c r="L16" s="66"/>
      <c r="M16" s="65">
        <v>42287</v>
      </c>
      <c r="N16" s="66"/>
      <c r="O16" s="67">
        <v>42288</v>
      </c>
      <c r="P16" s="68"/>
      <c r="Q16" s="42"/>
      <c r="R16" s="43"/>
    </row>
    <row r="17" spans="1:19">
      <c r="A17" s="41"/>
      <c r="B17" s="12"/>
      <c r="C17" s="10" t="s">
        <v>3</v>
      </c>
      <c r="D17" s="6" t="s">
        <v>4</v>
      </c>
      <c r="E17" s="16" t="s">
        <v>3</v>
      </c>
      <c r="F17" s="6" t="s">
        <v>4</v>
      </c>
      <c r="G17" s="16" t="s">
        <v>3</v>
      </c>
      <c r="H17" s="17" t="s">
        <v>4</v>
      </c>
      <c r="I17" s="16" t="s">
        <v>3</v>
      </c>
      <c r="J17" s="17" t="s">
        <v>4</v>
      </c>
      <c r="K17" s="16" t="s">
        <v>3</v>
      </c>
      <c r="L17" s="17" t="s">
        <v>4</v>
      </c>
      <c r="M17" s="16" t="s">
        <v>3</v>
      </c>
      <c r="N17" s="17" t="s">
        <v>4</v>
      </c>
      <c r="O17" s="10" t="s">
        <v>3</v>
      </c>
      <c r="P17" s="6" t="s">
        <v>4</v>
      </c>
      <c r="Q17" s="7"/>
      <c r="R17" s="43"/>
    </row>
    <row r="18" spans="1:19">
      <c r="A18" s="41"/>
      <c r="B18" s="13" t="s">
        <v>5</v>
      </c>
      <c r="C18" s="18"/>
      <c r="D18" s="19"/>
      <c r="E18" s="20">
        <v>18</v>
      </c>
      <c r="F18" s="21">
        <v>23</v>
      </c>
      <c r="G18" s="20">
        <v>18</v>
      </c>
      <c r="H18" s="22">
        <v>22</v>
      </c>
      <c r="I18" s="23">
        <v>18</v>
      </c>
      <c r="J18" s="24">
        <v>23</v>
      </c>
      <c r="K18" s="23">
        <v>18</v>
      </c>
      <c r="L18" s="24">
        <v>23</v>
      </c>
      <c r="M18" s="23"/>
      <c r="N18" s="24"/>
      <c r="O18" s="18"/>
      <c r="P18" s="25"/>
      <c r="Q18" s="8">
        <f>IF((D18-C18)&gt;=0,D18-C18,24-C18+D18)+IF((F18-E18)&gt;=0,F18-E18,24-E18+F18)+IF((H18-G18)&gt;=0,H18-G18,24-G18+H18)+IF((J18-I18)&gt;=0,J18-I18,24-I18+J18)+IF((L18-K18)&gt;=0,L18-K18,24-K18+L18)+IF((N18-M18)&gt;=0,N18-M18,24-M18+N18)+IF((P18-O18)&gt;=0,P18-O18,24-O18+P18)-4</f>
        <v>15</v>
      </c>
      <c r="R18" s="43">
        <v>30</v>
      </c>
      <c r="S18">
        <v>-5</v>
      </c>
    </row>
    <row r="19" spans="1:19">
      <c r="A19" s="41"/>
      <c r="B19" s="13" t="s">
        <v>12</v>
      </c>
      <c r="C19" s="18"/>
      <c r="D19" s="19"/>
      <c r="E19" s="23">
        <v>20.5</v>
      </c>
      <c r="F19" s="26">
        <v>23</v>
      </c>
      <c r="G19" s="23">
        <v>20.5</v>
      </c>
      <c r="H19" s="24">
        <v>22.5</v>
      </c>
      <c r="I19" s="31"/>
      <c r="J19" s="25"/>
      <c r="K19" s="23">
        <v>20.5</v>
      </c>
      <c r="L19" s="24">
        <v>23</v>
      </c>
      <c r="M19" s="23">
        <v>20.5</v>
      </c>
      <c r="N19" s="24">
        <v>23.5</v>
      </c>
      <c r="O19" s="18"/>
      <c r="P19" s="25"/>
      <c r="Q19" s="8">
        <f>IF((D19-C19)&gt;=0,D19-C19,24-C19+D19)+IF((F19-E19)&gt;=0,F19-E19,24-E19+F19)+IF((H19-G19)&gt;=0,H19-G19,24-G19+H19)+IF((J19-I19)&gt;=0,J19-I19,24-I19+J19)+IF((L19-K19)&gt;=0,L19-K19,24-K19+E11318L112)+IF((N19-M19)&gt;=0,N19-M19,24-M19+N19)+IF((P19-O19)&gt;=0,P19-O19,24-O19+P19)</f>
        <v>10</v>
      </c>
      <c r="R19" s="43">
        <v>21.5</v>
      </c>
      <c r="S19">
        <v>1.5</v>
      </c>
    </row>
    <row r="20" spans="1:19">
      <c r="A20" s="41"/>
      <c r="B20" s="13" t="s">
        <v>7</v>
      </c>
      <c r="C20" s="18"/>
      <c r="D20" s="19"/>
      <c r="E20" s="23">
        <v>18</v>
      </c>
      <c r="F20" s="26">
        <v>23</v>
      </c>
      <c r="G20" s="23">
        <v>18</v>
      </c>
      <c r="H20" s="24">
        <v>23</v>
      </c>
      <c r="I20" s="23">
        <v>18</v>
      </c>
      <c r="J20" s="24">
        <v>22.5</v>
      </c>
      <c r="K20" s="23">
        <v>18</v>
      </c>
      <c r="L20" s="24">
        <v>23.5</v>
      </c>
      <c r="M20" s="20">
        <v>18</v>
      </c>
      <c r="N20" s="22">
        <v>23.5</v>
      </c>
      <c r="O20" s="18"/>
      <c r="P20" s="25"/>
      <c r="Q20" s="8">
        <f>IF((D20-C20)&gt;=0,D20-C20,24-C20+D20)+IF((F20-E20)&gt;=0,F20-E20,24-E20+F20)+IF((H20-G20)&gt;=0,H20-G20,24-G20+H20)+IF((J20-I20)&gt;=0,J20-I20,24-I20+J20)+IF((L20-K20)&gt;=0,L20-K20,24-K20+L20)+IF((N20-M20)&gt;=0,N20-M20,24-M20+N20)+IF((P20-O20)&gt;=0,P20-O20,24-O20+P20)-5</f>
        <v>20.5</v>
      </c>
      <c r="R20" s="43">
        <v>44.5</v>
      </c>
      <c r="S20">
        <v>5.5</v>
      </c>
    </row>
    <row r="21" spans="1:19">
      <c r="A21" s="41"/>
      <c r="B21" s="14"/>
      <c r="C21" s="18"/>
      <c r="D21" s="19"/>
      <c r="E21" s="20"/>
      <c r="F21" s="21"/>
      <c r="G21" s="20"/>
      <c r="H21" s="22"/>
      <c r="I21" s="20"/>
      <c r="J21" s="22"/>
      <c r="K21" s="20"/>
      <c r="L21" s="22"/>
      <c r="M21" s="20"/>
      <c r="N21" s="22"/>
      <c r="O21" s="18"/>
      <c r="P21" s="25"/>
      <c r="Q21" s="8">
        <f>IF((D21-C21)&gt;=0,D21-C21,24-C21+D21)+IF((F21-E21)&gt;=0,F21-E21,24-E21+F21)+IF((H21-G21)&gt;=0,H21-G21,24-G21+H21)+IF((J21-I21)&gt;=0,J21-I21,24-I21+J21)+IF((L21-K21)&gt;=0,L21-K21,24-K21+L21)+IF((N21-M21)&gt;=0,N21-M21,24-M21+N21)+IF((P21-O21)&gt;=0,P21-O21,24-O21+P21)</f>
        <v>0</v>
      </c>
      <c r="R21" s="43"/>
    </row>
    <row r="22" spans="1:19">
      <c r="A22" s="41"/>
      <c r="B22" s="13"/>
      <c r="C22" s="18"/>
      <c r="D22" s="19"/>
      <c r="E22" s="20"/>
      <c r="F22" s="21"/>
      <c r="G22" s="23"/>
      <c r="H22" s="24"/>
      <c r="I22" s="23"/>
      <c r="J22" s="24"/>
      <c r="K22" s="23"/>
      <c r="L22" s="24"/>
      <c r="M22" s="20"/>
      <c r="N22" s="22"/>
      <c r="O22" s="18"/>
      <c r="P22" s="25"/>
      <c r="Q22" s="8">
        <f>IF((D22-C22)&gt;=0,D22-C22,24-C22+D22)+IF((F22-E22)&gt;=0,F22-E22,24-E22+F22)+IF((H22-G22)&gt;=0,H22-G22,24-G22+H22)+IF((J22-I22)&gt;=0,J22-I22,24-I22+J22)+IF((L22-K22)&gt;=0,L22-K22,24-K22+L22)+IF((N22-M22)&gt;=0,N22-M22,24-M22+N22)+IF((P22-O22)&gt;=0,P22-O22,24-O22+P22)</f>
        <v>0</v>
      </c>
      <c r="R22" s="43"/>
    </row>
    <row r="23" spans="1:19" ht="15.75" thickBot="1">
      <c r="A23" s="41"/>
      <c r="B23" s="13"/>
      <c r="C23" s="18"/>
      <c r="D23" s="19"/>
      <c r="E23" s="27"/>
      <c r="F23" s="28"/>
      <c r="G23" s="20"/>
      <c r="H23" s="22"/>
      <c r="I23" s="20"/>
      <c r="J23" s="22"/>
      <c r="K23" s="20"/>
      <c r="L23" s="22"/>
      <c r="M23" s="20"/>
      <c r="N23" s="22"/>
      <c r="O23" s="29"/>
      <c r="P23" s="30"/>
      <c r="Q23" s="8">
        <f>IF((D23-C23)&gt;=0,D23-C23,24-C23+D23)+IF((F23-E23)&gt;=0,F23-E23,24-E23+F23)+IF((H23-G23)&gt;=0,H23-G23,24-G23+H23)+IF((J23-I23)&gt;=0,J23-I23,24-I23+J23)+IF((L23-K23)&gt;=0,L23-K23,24-K23+L23)+IF((N23-M23)&gt;=0,N23-M23,24-M23+N23)+IF((P23-O23)&gt;=0,P23-O23,24-O23+P23)</f>
        <v>0</v>
      </c>
      <c r="R23" s="43"/>
    </row>
    <row r="24" spans="1:19" ht="15.75" thickBot="1">
      <c r="A24" s="41"/>
      <c r="B24" s="15" t="s">
        <v>8</v>
      </c>
      <c r="C24" s="49">
        <f>COUNTA(C21:C23)</f>
        <v>0</v>
      </c>
      <c r="D24" s="51"/>
      <c r="E24" s="52">
        <f>COUNTA(E21:E23)</f>
        <v>0</v>
      </c>
      <c r="F24" s="49"/>
      <c r="G24" s="53">
        <f>COUNTA(G18:G23)</f>
        <v>3</v>
      </c>
      <c r="H24" s="50"/>
      <c r="I24" s="53">
        <f>COUNTA(I18:I23)</f>
        <v>2</v>
      </c>
      <c r="J24" s="50"/>
      <c r="K24" s="53">
        <f>COUNTA(K18:K23)</f>
        <v>3</v>
      </c>
      <c r="L24" s="50"/>
      <c r="M24" s="53">
        <f>COUNTA(M18:M23)</f>
        <v>2</v>
      </c>
      <c r="N24" s="50"/>
      <c r="O24" s="49">
        <f>COUNTA(O18:O23)</f>
        <v>0</v>
      </c>
      <c r="P24" s="50"/>
      <c r="Q24" s="9">
        <f>SUM(Q21:Q23)</f>
        <v>0</v>
      </c>
      <c r="R24" s="43"/>
    </row>
    <row r="25" spans="1:19" ht="15.75" thickBot="1">
      <c r="A25" s="45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7"/>
    </row>
    <row r="28" spans="1:19" ht="15.75" thickBot="1"/>
    <row r="29" spans="1:19" ht="15.75" thickBot="1">
      <c r="A29" s="38"/>
      <c r="B29" s="59" t="s">
        <v>10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39"/>
      <c r="R29" s="40"/>
    </row>
    <row r="30" spans="1:19" ht="15.75" thickBot="1">
      <c r="A30" s="41"/>
      <c r="B30" s="11"/>
      <c r="C30" s="55">
        <v>42289</v>
      </c>
      <c r="D30" s="55"/>
      <c r="E30" s="56">
        <v>42290</v>
      </c>
      <c r="F30" s="55"/>
      <c r="G30" s="56">
        <v>42291</v>
      </c>
      <c r="H30" s="57"/>
      <c r="I30" s="65">
        <v>42292</v>
      </c>
      <c r="J30" s="66"/>
      <c r="K30" s="65">
        <v>42293</v>
      </c>
      <c r="L30" s="66"/>
      <c r="M30" s="65">
        <v>42294</v>
      </c>
      <c r="N30" s="66"/>
      <c r="O30" s="67">
        <v>42295</v>
      </c>
      <c r="P30" s="68"/>
      <c r="Q30" s="42"/>
      <c r="R30" s="43"/>
    </row>
    <row r="31" spans="1:19">
      <c r="A31" s="41"/>
      <c r="B31" s="12"/>
      <c r="C31" s="10" t="s">
        <v>3</v>
      </c>
      <c r="D31" s="6" t="s">
        <v>4</v>
      </c>
      <c r="E31" s="16" t="s">
        <v>3</v>
      </c>
      <c r="F31" s="6" t="s">
        <v>4</v>
      </c>
      <c r="G31" s="16" t="s">
        <v>3</v>
      </c>
      <c r="H31" s="17" t="s">
        <v>4</v>
      </c>
      <c r="I31" s="16" t="s">
        <v>3</v>
      </c>
      <c r="J31" s="17" t="s">
        <v>4</v>
      </c>
      <c r="K31" s="16" t="s">
        <v>3</v>
      </c>
      <c r="L31" s="17" t="s">
        <v>4</v>
      </c>
      <c r="M31" s="16" t="s">
        <v>3</v>
      </c>
      <c r="N31" s="17" t="s">
        <v>4</v>
      </c>
      <c r="O31" s="10" t="s">
        <v>3</v>
      </c>
      <c r="P31" s="6" t="s">
        <v>4</v>
      </c>
      <c r="Q31" s="7"/>
      <c r="R31" s="43"/>
    </row>
    <row r="32" spans="1:19">
      <c r="A32" s="41"/>
      <c r="B32" s="13" t="s">
        <v>5</v>
      </c>
      <c r="C32" s="18"/>
      <c r="D32" s="19"/>
      <c r="E32" s="33"/>
      <c r="F32" s="34"/>
      <c r="G32" s="33"/>
      <c r="H32" s="35"/>
      <c r="I32" s="36"/>
      <c r="J32" s="37"/>
      <c r="K32" s="36"/>
      <c r="L32" s="37"/>
      <c r="M32" s="36"/>
      <c r="N32" s="37"/>
      <c r="O32" s="18"/>
      <c r="P32" s="25"/>
      <c r="Q32" s="8">
        <f>IF((D32-C32)&gt;=0,D32-C32,24-C32+D32)+IF((F32-E32)&gt;=0,F32-E32,24-E32+F32)+IF((H32-G32)&gt;=0,H32-G32,24-G32+H32)+IF((J32-I32)&gt;=0,J32-I32,24-I32+J32)+IF((L32-K32)&gt;=0,L32-K32,24-K32+L32)+IF((N32-M32)&gt;=0,N32-M32,24-M32+N32)+IF((P32-O32)&gt;=0,P32-O32,24-O32+P32)</f>
        <v>0</v>
      </c>
      <c r="R32" s="43"/>
    </row>
    <row r="33" spans="1:19">
      <c r="A33" s="41"/>
      <c r="B33" s="13" t="s">
        <v>12</v>
      </c>
      <c r="C33" s="18"/>
      <c r="D33" s="19"/>
      <c r="E33" s="23">
        <v>11.5</v>
      </c>
      <c r="F33" s="26">
        <v>14</v>
      </c>
      <c r="G33" s="23">
        <v>11.5</v>
      </c>
      <c r="H33" s="24">
        <v>15</v>
      </c>
      <c r="I33" s="23">
        <v>11.5</v>
      </c>
      <c r="J33" s="24">
        <v>14</v>
      </c>
      <c r="K33" s="23">
        <v>11.5</v>
      </c>
      <c r="L33" s="24">
        <v>14</v>
      </c>
      <c r="M33" s="23">
        <v>11.5</v>
      </c>
      <c r="N33" s="24">
        <v>15</v>
      </c>
      <c r="O33" s="18"/>
      <c r="P33" s="25"/>
      <c r="Q33" s="8">
        <f>IF((D33-C33)&gt;=0,D33-C33,24-C33+D33)+IF((F33-E33)&gt;=0,F33-E33,24-E33+F33)+IF((H33-G33)&gt;=0,H33-G33,24-G33+H33)+IF((J33-I33)&gt;=0,J33-I33,24-I33+J33)+IF((L33-K33)&gt;=0,L33-K33,24-K33+L33)+IF((N33-M33)&gt;=0,N33-M33,24-M33+N33)+IF((P33-O33)&gt;=0,P33-O33,24-O33+P33)-2.5</f>
        <v>12</v>
      </c>
      <c r="R33" s="43"/>
    </row>
    <row r="34" spans="1:19">
      <c r="A34" s="41"/>
      <c r="B34" s="13" t="s">
        <v>7</v>
      </c>
      <c r="C34" s="18"/>
      <c r="D34" s="19"/>
      <c r="E34" s="23">
        <v>9</v>
      </c>
      <c r="F34" s="26">
        <v>14</v>
      </c>
      <c r="G34" s="23">
        <v>9</v>
      </c>
      <c r="H34" s="24">
        <v>15</v>
      </c>
      <c r="I34" s="23">
        <v>9</v>
      </c>
      <c r="J34" s="24">
        <v>14</v>
      </c>
      <c r="K34" s="23">
        <v>9</v>
      </c>
      <c r="L34" s="24">
        <v>14.5</v>
      </c>
      <c r="M34" s="20">
        <v>11</v>
      </c>
      <c r="N34" s="22">
        <v>15</v>
      </c>
      <c r="O34" s="18"/>
      <c r="P34" s="25"/>
      <c r="Q34" s="8">
        <f>IF((D34-C34)&gt;=0,D34-C34,24-C34+D34)+IF((F34-E34)&gt;=0,F34-E34,24-E34+F34)+IF((H34-G34)&gt;=0,H34-G34,24-G34+H34)+IF((J34-I34)&gt;=0,J34-I34,24-I34+J34)+IF((L34-K34)&gt;=0,L34-K34,24-K34+L34)+IF((N34-M34)&gt;=0,N34-M34,24-M34+N34)+IF((P34-O34)&gt;=0,P34-O34,24-O34+P34)-2.5</f>
        <v>23</v>
      </c>
      <c r="R34" s="43"/>
    </row>
    <row r="35" spans="1:19">
      <c r="A35" s="41"/>
      <c r="B35" s="14"/>
      <c r="C35" s="18"/>
      <c r="D35" s="19"/>
      <c r="E35" s="20"/>
      <c r="F35" s="21"/>
      <c r="G35" s="20"/>
      <c r="H35" s="22"/>
      <c r="I35" s="20"/>
      <c r="J35" s="22"/>
      <c r="K35" s="20"/>
      <c r="L35" s="22"/>
      <c r="M35" s="20"/>
      <c r="N35" s="22"/>
      <c r="O35" s="18"/>
      <c r="P35" s="25"/>
      <c r="Q35" s="8">
        <f>IF((D35-C35)&gt;=0,D35-C35,24-C35+D35)+IF((F35-E35)&gt;=0,F35-E35,24-E35+F35)+IF((H35-G35)&gt;=0,H35-G35,24-G35+H35)+IF((J35-I35)&gt;=0,J35-I35,24-I35+J35)+IF((L35-K35)&gt;=0,L35-K35,24-K35+L35)+IF((N35-M35)&gt;=0,N35-M35,24-M35+N35)+IF((P35-O35)&gt;=0,P35-O35,24-O35+P35)</f>
        <v>0</v>
      </c>
      <c r="R35" s="43"/>
    </row>
    <row r="36" spans="1:19">
      <c r="A36" s="41"/>
      <c r="B36" s="13"/>
      <c r="C36" s="18"/>
      <c r="D36" s="19"/>
      <c r="E36" s="20"/>
      <c r="F36" s="21"/>
      <c r="G36" s="23"/>
      <c r="H36" s="24"/>
      <c r="I36" s="23"/>
      <c r="J36" s="24"/>
      <c r="K36" s="23"/>
      <c r="L36" s="24"/>
      <c r="M36" s="20"/>
      <c r="N36" s="22"/>
      <c r="O36" s="18"/>
      <c r="P36" s="25"/>
      <c r="Q36" s="8">
        <f>IF((D36-C36)&gt;=0,D36-C36,24-C36+D36)+IF((F36-E36)&gt;=0,F36-E36,24-E36+F36)+IF((H36-G36)&gt;=0,H36-G36,24-G36+H36)+IF((J36-I36)&gt;=0,J36-I36,24-I36+J36)+IF((L36-K36)&gt;=0,L36-K36,24-K36+L36)+IF((N36-M36)&gt;=0,N36-M36,24-M36+N36)+IF((P36-O36)&gt;=0,P36-O36,24-O36+P36)</f>
        <v>0</v>
      </c>
      <c r="R36" s="43"/>
    </row>
    <row r="37" spans="1:19" ht="15.75" thickBot="1">
      <c r="A37" s="41"/>
      <c r="B37" s="13"/>
      <c r="C37" s="18"/>
      <c r="D37" s="19"/>
      <c r="E37" s="27"/>
      <c r="F37" s="28"/>
      <c r="G37" s="20"/>
      <c r="H37" s="22"/>
      <c r="I37" s="20"/>
      <c r="J37" s="22"/>
      <c r="K37" s="20"/>
      <c r="L37" s="22"/>
      <c r="M37" s="20"/>
      <c r="N37" s="22"/>
      <c r="O37" s="29"/>
      <c r="P37" s="30"/>
      <c r="Q37" s="8">
        <f>IF((D37-C37)&gt;=0,D37-C37,24-C37+D37)+IF((F37-E37)&gt;=0,F37-E37,24-E37+F37)+IF((H37-G37)&gt;=0,H37-G37,24-G37+H37)+IF((J37-I37)&gt;=0,J37-I37,24-I37+J37)+IF((L37-K37)&gt;=0,L37-K37,24-K37+L37)+IF((N37-M37)&gt;=0,N37-M37,24-M37+N37)+IF((P37-O37)&gt;=0,P37-O37,24-O37+P37)</f>
        <v>0</v>
      </c>
      <c r="R37" s="43"/>
    </row>
    <row r="38" spans="1:19" ht="15.75" thickBot="1">
      <c r="A38" s="41"/>
      <c r="B38" s="15" t="s">
        <v>8</v>
      </c>
      <c r="C38" s="49">
        <f>COUNTA(C35:C37)</f>
        <v>0</v>
      </c>
      <c r="D38" s="51"/>
      <c r="E38" s="52">
        <f>COUNTA(E35:E37)</f>
        <v>0</v>
      </c>
      <c r="F38" s="49"/>
      <c r="G38" s="53">
        <f>COUNTA(G32:G37)</f>
        <v>2</v>
      </c>
      <c r="H38" s="50"/>
      <c r="I38" s="53">
        <f>COUNTA(I32:I37)</f>
        <v>2</v>
      </c>
      <c r="J38" s="50"/>
      <c r="K38" s="53">
        <f>COUNTA(K32:K37)</f>
        <v>2</v>
      </c>
      <c r="L38" s="50"/>
      <c r="M38" s="53">
        <f>COUNTA(M32:M37)</f>
        <v>2</v>
      </c>
      <c r="N38" s="50"/>
      <c r="O38" s="49">
        <f>COUNTA(O32:O37)</f>
        <v>0</v>
      </c>
      <c r="P38" s="50"/>
      <c r="Q38" s="9">
        <f>SUM(Q35:Q37)</f>
        <v>0</v>
      </c>
      <c r="R38" s="43"/>
    </row>
    <row r="39" spans="1:19">
      <c r="A39" s="41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3"/>
    </row>
    <row r="40" spans="1:19">
      <c r="A40" s="41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3"/>
    </row>
    <row r="41" spans="1:19" ht="15.75" thickBot="1">
      <c r="A41" s="41"/>
      <c r="B41" s="54" t="s">
        <v>11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44"/>
      <c r="R41" s="43"/>
    </row>
    <row r="42" spans="1:19" ht="15.75" thickBot="1">
      <c r="A42" s="41"/>
      <c r="B42" s="11"/>
      <c r="C42" s="55">
        <v>42289</v>
      </c>
      <c r="D42" s="55"/>
      <c r="E42" s="56">
        <v>42290</v>
      </c>
      <c r="F42" s="55"/>
      <c r="G42" s="56">
        <v>42291</v>
      </c>
      <c r="H42" s="57"/>
      <c r="I42" s="65">
        <v>42292</v>
      </c>
      <c r="J42" s="66"/>
      <c r="K42" s="65">
        <v>42293</v>
      </c>
      <c r="L42" s="66"/>
      <c r="M42" s="65">
        <v>42294</v>
      </c>
      <c r="N42" s="66"/>
      <c r="O42" s="67">
        <v>42295</v>
      </c>
      <c r="P42" s="68"/>
      <c r="Q42" s="42"/>
      <c r="R42" s="43"/>
    </row>
    <row r="43" spans="1:19">
      <c r="A43" s="41"/>
      <c r="B43" s="12"/>
      <c r="C43" s="10" t="s">
        <v>3</v>
      </c>
      <c r="D43" s="6" t="s">
        <v>4</v>
      </c>
      <c r="E43" s="16" t="s">
        <v>3</v>
      </c>
      <c r="F43" s="6" t="s">
        <v>4</v>
      </c>
      <c r="G43" s="16" t="s">
        <v>3</v>
      </c>
      <c r="H43" s="17" t="s">
        <v>4</v>
      </c>
      <c r="I43" s="16" t="s">
        <v>3</v>
      </c>
      <c r="J43" s="17" t="s">
        <v>4</v>
      </c>
      <c r="K43" s="16" t="s">
        <v>3</v>
      </c>
      <c r="L43" s="17" t="s">
        <v>4</v>
      </c>
      <c r="M43" s="16" t="s">
        <v>3</v>
      </c>
      <c r="N43" s="17" t="s">
        <v>4</v>
      </c>
      <c r="O43" s="10" t="s">
        <v>3</v>
      </c>
      <c r="P43" s="6" t="s">
        <v>4</v>
      </c>
      <c r="Q43" s="7"/>
      <c r="R43" s="43"/>
    </row>
    <row r="44" spans="1:19">
      <c r="A44" s="41"/>
      <c r="B44" s="13" t="s">
        <v>5</v>
      </c>
      <c r="C44" s="18"/>
      <c r="D44" s="19"/>
      <c r="E44" s="33"/>
      <c r="F44" s="34"/>
      <c r="G44" s="33"/>
      <c r="H44" s="35"/>
      <c r="I44" s="36"/>
      <c r="J44" s="37"/>
      <c r="K44" s="36"/>
      <c r="L44" s="37"/>
      <c r="M44" s="36"/>
      <c r="N44" s="37"/>
      <c r="O44" s="18"/>
      <c r="P44" s="25"/>
      <c r="Q44" s="8">
        <f>IF((D44-C44)&gt;=0,D44-C44,24-C44+D44)+IF((F44-E44)&gt;=0,F44-E44,24-E44+F44)+IF((H44-G44)&gt;=0,H44-G44,24-G44+H44)+IF((J44-I44)&gt;=0,J44-I44,24-I44+J44)+IF((L44-K44)&gt;=0,L44-K44,24-K44+L44)+IF((N44-M44)&gt;=0,N44-M44,24-M44+N44)+IF((P44-O44)&gt;=0,P44-O44,24-O44+P44)</f>
        <v>0</v>
      </c>
      <c r="R44" s="43"/>
    </row>
    <row r="45" spans="1:19">
      <c r="A45" s="41"/>
      <c r="B45" s="13" t="s">
        <v>6</v>
      </c>
      <c r="C45" s="18"/>
      <c r="D45" s="19"/>
      <c r="E45" s="23">
        <v>20.5</v>
      </c>
      <c r="F45" s="26">
        <v>22</v>
      </c>
      <c r="G45" s="23">
        <v>20.5</v>
      </c>
      <c r="H45" s="24">
        <v>22</v>
      </c>
      <c r="I45" s="31"/>
      <c r="J45" s="25"/>
      <c r="K45" s="23">
        <v>20.5</v>
      </c>
      <c r="L45" s="24">
        <v>23</v>
      </c>
      <c r="M45" s="23">
        <v>20.5</v>
      </c>
      <c r="N45" s="24">
        <v>23</v>
      </c>
      <c r="O45" s="18"/>
      <c r="P45" s="25"/>
      <c r="Q45" s="8">
        <f>IF((D45-C45)&gt;=0,D45-C45,24-C45+D45)+IF((F45-E45)&gt;=0,F45-E45,24-E45+F45)+IF((H45-G45)&gt;=0,H45-G45,24-G45+H45)+IF((J45-I45)&gt;=0,J45-I45,24-I45+J45)+IF((L45-K45)&gt;=0,L45-K45,24-K45+E11318L112)+IF((N45-M45)&gt;=0,N45-M45,24-M45+N45)+IF((P45-O45)&gt;=0,P45-O45,24-O45+P45)</f>
        <v>8</v>
      </c>
      <c r="R45" s="43">
        <v>20</v>
      </c>
    </row>
    <row r="46" spans="1:19">
      <c r="A46" s="41"/>
      <c r="B46" s="13" t="s">
        <v>7</v>
      </c>
      <c r="C46" s="18"/>
      <c r="D46" s="19"/>
      <c r="E46" s="23">
        <v>18</v>
      </c>
      <c r="F46" s="26">
        <v>22.5</v>
      </c>
      <c r="G46" s="23">
        <v>17.5</v>
      </c>
      <c r="H46" s="24">
        <v>22.5</v>
      </c>
      <c r="I46" s="23">
        <v>18</v>
      </c>
      <c r="J46" s="24">
        <v>20.5</v>
      </c>
      <c r="K46" s="23">
        <v>18</v>
      </c>
      <c r="L46" s="24">
        <v>23</v>
      </c>
      <c r="M46" s="20">
        <v>18</v>
      </c>
      <c r="N46" s="22">
        <v>23</v>
      </c>
      <c r="O46" s="18"/>
      <c r="P46" s="25"/>
      <c r="Q46" s="8">
        <f>IF((D46-C46)&gt;=0,D46-C46,24-C46+D46)+IF((F46-E46)&gt;=0,F46-E46,24-E46+F46)+IF((H46-G46)&gt;=0,H46-G46,24-G46+H46)+IF((J46-I46)&gt;=0,J46-I46,24-I46+J46)+IF((L46-K46)&gt;=0,L46-K46,24-K46+L46)+IF((N46-M46)&gt;=0,N46-M46,24-M46+N46)+IF((P46-O46)&gt;=0,P46-O46,24-O46+P46)-5</f>
        <v>17</v>
      </c>
      <c r="R46" s="43">
        <v>40</v>
      </c>
      <c r="S46">
        <v>1</v>
      </c>
    </row>
    <row r="47" spans="1:19">
      <c r="A47" s="41"/>
      <c r="B47" s="14"/>
      <c r="C47" s="18"/>
      <c r="D47" s="19"/>
      <c r="E47" s="20"/>
      <c r="F47" s="21"/>
      <c r="G47" s="20"/>
      <c r="H47" s="22"/>
      <c r="I47" s="20"/>
      <c r="J47" s="22"/>
      <c r="K47" s="20"/>
      <c r="L47" s="22"/>
      <c r="M47" s="20"/>
      <c r="N47" s="22"/>
      <c r="O47" s="18"/>
      <c r="P47" s="25"/>
      <c r="Q47" s="8">
        <f>IF((D47-C47)&gt;=0,D47-C47,24-C47+D47)+IF((F47-E47)&gt;=0,F47-E47,24-E47+F47)+IF((H47-G47)&gt;=0,H47-G47,24-G47+H47)+IF((J47-I47)&gt;=0,J47-I47,24-I47+J47)+IF((L47-K47)&gt;=0,L47-K47,24-K47+L47)+IF((N47-M47)&gt;=0,N47-M47,24-M47+N47)+IF((P47-O47)&gt;=0,P47-O47,24-O47+P47)</f>
        <v>0</v>
      </c>
      <c r="R47" s="43"/>
    </row>
    <row r="48" spans="1:19">
      <c r="A48" s="41"/>
      <c r="B48" s="13"/>
      <c r="C48" s="18"/>
      <c r="D48" s="19"/>
      <c r="E48" s="20"/>
      <c r="F48" s="21"/>
      <c r="G48" s="23"/>
      <c r="H48" s="24"/>
      <c r="I48" s="23"/>
      <c r="J48" s="24"/>
      <c r="K48" s="23"/>
      <c r="L48" s="24"/>
      <c r="M48" s="20"/>
      <c r="N48" s="22"/>
      <c r="O48" s="18"/>
      <c r="P48" s="25"/>
      <c r="Q48" s="8">
        <f>IF((D48-C48)&gt;=0,D48-C48,24-C48+D48)+IF((F48-E48)&gt;=0,F48-E48,24-E48+F48)+IF((H48-G48)&gt;=0,H48-G48,24-G48+H48)+IF((J48-I48)&gt;=0,J48-I48,24-I48+J48)+IF((L48-K48)&gt;=0,L48-K48,24-K48+L48)+IF((N48-M48)&gt;=0,N48-M48,24-M48+N48)+IF((P48-O48)&gt;=0,P48-O48,24-O48+P48)</f>
        <v>0</v>
      </c>
      <c r="R48" s="43"/>
    </row>
    <row r="49" spans="1:19" ht="15.75" thickBot="1">
      <c r="A49" s="41"/>
      <c r="B49" s="13"/>
      <c r="C49" s="18"/>
      <c r="D49" s="19"/>
      <c r="E49" s="27"/>
      <c r="F49" s="28"/>
      <c r="G49" s="20"/>
      <c r="H49" s="22"/>
      <c r="I49" s="20"/>
      <c r="J49" s="22"/>
      <c r="K49" s="20"/>
      <c r="L49" s="22"/>
      <c r="M49" s="20"/>
      <c r="N49" s="22"/>
      <c r="O49" s="29"/>
      <c r="P49" s="30"/>
      <c r="Q49" s="8">
        <f>IF((D49-C49)&gt;=0,D49-C49,24-C49+D49)+IF((F49-E49)&gt;=0,F49-E49,24-E49+F49)+IF((H49-G49)&gt;=0,H49-G49,24-G49+H49)+IF((J49-I49)&gt;=0,J49-I49,24-I49+J49)+IF((L49-K49)&gt;=0,L49-K49,24-K49+L49)+IF((N49-M49)&gt;=0,N49-M49,24-M49+N49)+IF((P49-O49)&gt;=0,P49-O49,24-O49+P49)</f>
        <v>0</v>
      </c>
      <c r="R49" s="43"/>
    </row>
    <row r="50" spans="1:19" ht="15.75" thickBot="1">
      <c r="A50" s="41"/>
      <c r="B50" s="15" t="s">
        <v>8</v>
      </c>
      <c r="C50" s="49">
        <f>COUNTA(C47:C49)</f>
        <v>0</v>
      </c>
      <c r="D50" s="51"/>
      <c r="E50" s="52">
        <f>COUNTA(E47:E49)</f>
        <v>0</v>
      </c>
      <c r="F50" s="49"/>
      <c r="G50" s="53">
        <f>COUNTA(G44:G49)</f>
        <v>2</v>
      </c>
      <c r="H50" s="50"/>
      <c r="I50" s="53">
        <f>COUNTA(I44:I49)</f>
        <v>1</v>
      </c>
      <c r="J50" s="50"/>
      <c r="K50" s="53">
        <f>COUNTA(K44:K49)</f>
        <v>2</v>
      </c>
      <c r="L50" s="50"/>
      <c r="M50" s="53">
        <f>COUNTA(M44:M49)</f>
        <v>2</v>
      </c>
      <c r="N50" s="50"/>
      <c r="O50" s="49">
        <f>COUNTA(O44:O49)</f>
        <v>0</v>
      </c>
      <c r="P50" s="50"/>
      <c r="Q50" s="9">
        <f>SUM(Q47:Q49)</f>
        <v>0</v>
      </c>
      <c r="R50" s="43"/>
    </row>
    <row r="51" spans="1:19" ht="15.75" thickBot="1">
      <c r="A51" s="45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7"/>
    </row>
    <row r="53" spans="1:19" ht="15.75" thickBot="1"/>
    <row r="54" spans="1:19" ht="15.75" thickBot="1">
      <c r="A54" s="38"/>
      <c r="B54" s="59" t="s">
        <v>10</v>
      </c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39"/>
      <c r="R54" s="40"/>
    </row>
    <row r="55" spans="1:19" ht="15.75" thickBot="1">
      <c r="A55" s="41"/>
      <c r="B55" s="11"/>
      <c r="C55" s="55">
        <v>42296</v>
      </c>
      <c r="D55" s="55"/>
      <c r="E55" s="56">
        <v>42297</v>
      </c>
      <c r="F55" s="55"/>
      <c r="G55" s="56">
        <v>42298</v>
      </c>
      <c r="H55" s="57"/>
      <c r="I55" s="65">
        <v>42299</v>
      </c>
      <c r="J55" s="66"/>
      <c r="K55" s="65">
        <v>42300</v>
      </c>
      <c r="L55" s="66"/>
      <c r="M55" s="65">
        <v>42301</v>
      </c>
      <c r="N55" s="66"/>
      <c r="O55" s="67">
        <v>42302</v>
      </c>
      <c r="P55" s="68"/>
      <c r="Q55" s="42"/>
      <c r="R55" s="43"/>
      <c r="S55" t="s">
        <v>13</v>
      </c>
    </row>
    <row r="56" spans="1:19">
      <c r="A56" s="41"/>
      <c r="B56" s="12"/>
      <c r="C56" s="10" t="s">
        <v>3</v>
      </c>
      <c r="D56" s="6" t="s">
        <v>4</v>
      </c>
      <c r="E56" s="16" t="s">
        <v>3</v>
      </c>
      <c r="F56" s="6" t="s">
        <v>4</v>
      </c>
      <c r="G56" s="16" t="s">
        <v>3</v>
      </c>
      <c r="H56" s="17" t="s">
        <v>4</v>
      </c>
      <c r="I56" s="16" t="s">
        <v>3</v>
      </c>
      <c r="J56" s="17" t="s">
        <v>4</v>
      </c>
      <c r="K56" s="16" t="s">
        <v>3</v>
      </c>
      <c r="L56" s="17" t="s">
        <v>4</v>
      </c>
      <c r="M56" s="16" t="s">
        <v>3</v>
      </c>
      <c r="N56" s="17" t="s">
        <v>4</v>
      </c>
      <c r="O56" s="10" t="s">
        <v>3</v>
      </c>
      <c r="P56" s="6" t="s">
        <v>4</v>
      </c>
      <c r="Q56" s="7"/>
      <c r="R56" s="43"/>
    </row>
    <row r="57" spans="1:19">
      <c r="A57" s="41"/>
      <c r="B57" s="13" t="s">
        <v>5</v>
      </c>
      <c r="C57" s="18"/>
      <c r="D57" s="19"/>
      <c r="E57" s="20">
        <v>10</v>
      </c>
      <c r="F57" s="21">
        <v>14.5</v>
      </c>
      <c r="G57" s="20">
        <v>10</v>
      </c>
      <c r="H57" s="22">
        <v>14</v>
      </c>
      <c r="I57" s="23"/>
      <c r="J57" s="24"/>
      <c r="K57" s="23"/>
      <c r="L57" s="24"/>
      <c r="M57" s="23"/>
      <c r="N57" s="24"/>
      <c r="O57" s="18"/>
      <c r="P57" s="25"/>
      <c r="Q57" s="8">
        <f>IF((D57-C57)&gt;=0,D57-C57,24-C57+D57)+IF((F57-E57)&gt;=0,F57-E57,24-E57+F57)+IF((H57-G57)&gt;=0,H57-G57,24-G57+H57)+IF((J57-I57)&gt;=0,J57-I57,24-I57+J57)+IF((L57-K57)&gt;=0,L57-K57,24-K57+L57)+IF((N57-M57)&gt;=0,N57-M57,24-M57+N57)+IF((P57-O57)&gt;=0,P57-O57,24-O57+P57)</f>
        <v>8.5</v>
      </c>
      <c r="R57" s="43"/>
    </row>
    <row r="58" spans="1:19">
      <c r="A58" s="41"/>
      <c r="B58" s="13" t="s">
        <v>12</v>
      </c>
      <c r="C58" s="18"/>
      <c r="D58" s="19"/>
      <c r="E58" s="23">
        <v>12</v>
      </c>
      <c r="F58" s="26">
        <v>14.5</v>
      </c>
      <c r="G58" s="23">
        <v>11.5</v>
      </c>
      <c r="H58" s="24">
        <v>14</v>
      </c>
      <c r="I58" s="23">
        <v>11.5</v>
      </c>
      <c r="J58" s="24">
        <v>14</v>
      </c>
      <c r="K58" s="23">
        <v>11.5</v>
      </c>
      <c r="L58" s="24">
        <v>14</v>
      </c>
      <c r="M58" s="23"/>
      <c r="N58" s="24"/>
      <c r="O58" s="18"/>
      <c r="P58" s="25"/>
      <c r="Q58" s="8">
        <f>IF((D58-C58)&gt;=0,D58-C58,24-C58+D58)+IF((F58-E58)&gt;=0,F58-E58,24-E58+F58)+IF((H58-G58)&gt;=0,H58-G58,24-G58+H58)+IF((J58-I58)&gt;=0,J58-I58,24-I58+J58)+IF((L58-K58)&gt;=0,L58-K58,24-K58+L58)+IF((N58-M58)&gt;=0,N58-M58,24-M58+N58)+IF((P58-O58)&gt;=0,P58-O58,24-O58+P58)-2.5</f>
        <v>7.5</v>
      </c>
      <c r="R58" s="43"/>
    </row>
    <row r="59" spans="1:19">
      <c r="A59" s="41"/>
      <c r="B59" s="13" t="s">
        <v>7</v>
      </c>
      <c r="C59" s="18"/>
      <c r="D59" s="19"/>
      <c r="E59" s="23">
        <v>9</v>
      </c>
      <c r="F59" s="26">
        <v>14.5</v>
      </c>
      <c r="G59" s="23">
        <v>9</v>
      </c>
      <c r="H59" s="24">
        <v>14.5</v>
      </c>
      <c r="I59" s="23">
        <v>9</v>
      </c>
      <c r="J59" s="24">
        <v>14.5</v>
      </c>
      <c r="K59" s="23"/>
      <c r="L59" s="24"/>
      <c r="M59" s="20"/>
      <c r="N59" s="22"/>
      <c r="O59" s="18"/>
      <c r="P59" s="25"/>
      <c r="Q59" s="8">
        <f>IF((D59-C59)&gt;=0,D59-C59,24-C59+D59)+IF((F59-E59)&gt;=0,F59-E59,24-E59+F59)+IF((H59-G59)&gt;=0,H59-G59,24-G59+H59)+IF((J59-I59)&gt;=0,J59-I59,24-I59+J59)+IF((L59-K59)&gt;=0,L59-K59,24-K59+L59)+IF((N59-M59)&gt;=0,N59-M59,24-M59+N59)+IF((P59-O59)&gt;=0,P59-O59,24-O59+P59)</f>
        <v>16.5</v>
      </c>
      <c r="R59" s="43"/>
    </row>
    <row r="60" spans="1:19">
      <c r="A60" s="41"/>
      <c r="B60" s="14"/>
      <c r="C60" s="18"/>
      <c r="D60" s="19"/>
      <c r="E60" s="20"/>
      <c r="F60" s="21"/>
      <c r="G60" s="20"/>
      <c r="H60" s="22"/>
      <c r="I60" s="20"/>
      <c r="J60" s="22"/>
      <c r="K60" s="20"/>
      <c r="L60" s="22"/>
      <c r="M60" s="20"/>
      <c r="N60" s="22"/>
      <c r="O60" s="18"/>
      <c r="P60" s="25"/>
      <c r="Q60" s="8">
        <f>IF((D60-C60)&gt;=0,D60-C60,24-C60+D60)+IF((F60-E60)&gt;=0,F60-E60,24-E60+F60)+IF((H60-G60)&gt;=0,H60-G60,24-G60+H60)+IF((J60-I60)&gt;=0,J60-I60,24-I60+J60)+IF((L60-K60)&gt;=0,L60-K60,24-K60+L60)+IF((N60-M60)&gt;=0,N60-M60,24-M60+N60)+IF((P60-O60)&gt;=0,P60-O60,24-O60+P60)</f>
        <v>0</v>
      </c>
      <c r="R60" s="43"/>
    </row>
    <row r="61" spans="1:19">
      <c r="A61" s="41"/>
      <c r="B61" s="13"/>
      <c r="C61" s="18"/>
      <c r="D61" s="19"/>
      <c r="E61" s="20"/>
      <c r="F61" s="21"/>
      <c r="G61" s="23"/>
      <c r="H61" s="24"/>
      <c r="I61" s="23"/>
      <c r="J61" s="24"/>
      <c r="K61" s="23"/>
      <c r="L61" s="24"/>
      <c r="M61" s="20"/>
      <c r="N61" s="22"/>
      <c r="O61" s="18"/>
      <c r="P61" s="25"/>
      <c r="Q61" s="8">
        <f>IF((D61-C61)&gt;=0,D61-C61,24-C61+D61)+IF((F61-E61)&gt;=0,F61-E61,24-E61+F61)+IF((H61-G61)&gt;=0,H61-G61,24-G61+H61)+IF((J61-I61)&gt;=0,J61-I61,24-I61+J61)+IF((L61-K61)&gt;=0,L61-K61,24-K61+L61)+IF((N61-M61)&gt;=0,N61-M61,24-M61+N61)+IF((P61-O61)&gt;=0,P61-O61,24-O61+P61)</f>
        <v>0</v>
      </c>
      <c r="R61" s="43"/>
    </row>
    <row r="62" spans="1:19" ht="15.75" thickBot="1">
      <c r="A62" s="41"/>
      <c r="B62" s="13"/>
      <c r="C62" s="18"/>
      <c r="D62" s="19"/>
      <c r="E62" s="27"/>
      <c r="F62" s="28"/>
      <c r="G62" s="20"/>
      <c r="H62" s="22"/>
      <c r="I62" s="20"/>
      <c r="J62" s="22"/>
      <c r="K62" s="20"/>
      <c r="L62" s="22"/>
      <c r="M62" s="20"/>
      <c r="N62" s="22"/>
      <c r="O62" s="29"/>
      <c r="P62" s="30"/>
      <c r="Q62" s="8">
        <f>IF((D62-C62)&gt;=0,D62-C62,24-C62+D62)+IF((F62-E62)&gt;=0,F62-E62,24-E62+F62)+IF((H62-G62)&gt;=0,H62-G62,24-G62+H62)+IF((J62-I62)&gt;=0,J62-I62,24-I62+J62)+IF((L62-K62)&gt;=0,L62-K62,24-K62+L62)+IF((N62-M62)&gt;=0,N62-M62,24-M62+N62)+IF((P62-O62)&gt;=0,P62-O62,24-O62+P62)</f>
        <v>0</v>
      </c>
      <c r="R62" s="43"/>
    </row>
    <row r="63" spans="1:19" ht="15.75" thickBot="1">
      <c r="A63" s="41"/>
      <c r="B63" s="15" t="s">
        <v>8</v>
      </c>
      <c r="C63" s="49">
        <f>COUNTA(C60:C62)</f>
        <v>0</v>
      </c>
      <c r="D63" s="51"/>
      <c r="E63" s="52">
        <f>COUNTA(E60:E62)</f>
        <v>0</v>
      </c>
      <c r="F63" s="49"/>
      <c r="G63" s="53">
        <f>COUNTA(G57:G62)</f>
        <v>3</v>
      </c>
      <c r="H63" s="50"/>
      <c r="I63" s="53">
        <f>COUNTA(I57:I62)</f>
        <v>2</v>
      </c>
      <c r="J63" s="50"/>
      <c r="K63" s="53">
        <f>COUNTA(K57:K62)</f>
        <v>1</v>
      </c>
      <c r="L63" s="50"/>
      <c r="M63" s="53">
        <f>COUNTA(M57:M62)</f>
        <v>0</v>
      </c>
      <c r="N63" s="50"/>
      <c r="O63" s="49">
        <f>COUNTA(O57:O62)</f>
        <v>0</v>
      </c>
      <c r="P63" s="50"/>
      <c r="Q63" s="9">
        <f>SUM(Q60:Q62)</f>
        <v>0</v>
      </c>
      <c r="R63" s="43"/>
    </row>
    <row r="64" spans="1:19">
      <c r="A64" s="41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3"/>
    </row>
    <row r="65" spans="1:18">
      <c r="A65" s="41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3"/>
    </row>
    <row r="66" spans="1:18" ht="15.75" thickBot="1">
      <c r="A66" s="41"/>
      <c r="B66" s="54" t="s">
        <v>11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44"/>
      <c r="R66" s="43"/>
    </row>
    <row r="67" spans="1:18" ht="15.75" thickBot="1">
      <c r="A67" s="41"/>
      <c r="B67" s="11"/>
      <c r="C67" s="55">
        <v>42296</v>
      </c>
      <c r="D67" s="55"/>
      <c r="E67" s="56">
        <v>42297</v>
      </c>
      <c r="F67" s="55"/>
      <c r="G67" s="56">
        <v>42298</v>
      </c>
      <c r="H67" s="57"/>
      <c r="I67" s="65">
        <v>42299</v>
      </c>
      <c r="J67" s="66"/>
      <c r="K67" s="65">
        <v>42300</v>
      </c>
      <c r="L67" s="66"/>
      <c r="M67" s="65">
        <v>42301</v>
      </c>
      <c r="N67" s="66"/>
      <c r="O67" s="67">
        <v>42302</v>
      </c>
      <c r="P67" s="68"/>
      <c r="Q67" s="42"/>
      <c r="R67" s="43"/>
    </row>
    <row r="68" spans="1:18">
      <c r="A68" s="41"/>
      <c r="B68" s="12"/>
      <c r="C68" s="10" t="s">
        <v>3</v>
      </c>
      <c r="D68" s="6" t="s">
        <v>4</v>
      </c>
      <c r="E68" s="16" t="s">
        <v>3</v>
      </c>
      <c r="F68" s="6" t="s">
        <v>4</v>
      </c>
      <c r="G68" s="16" t="s">
        <v>3</v>
      </c>
      <c r="H68" s="17" t="s">
        <v>4</v>
      </c>
      <c r="I68" s="16" t="s">
        <v>3</v>
      </c>
      <c r="J68" s="17" t="s">
        <v>4</v>
      </c>
      <c r="K68" s="16" t="s">
        <v>3</v>
      </c>
      <c r="L68" s="17" t="s">
        <v>4</v>
      </c>
      <c r="M68" s="16" t="s">
        <v>3</v>
      </c>
      <c r="N68" s="17" t="s">
        <v>4</v>
      </c>
      <c r="O68" s="10" t="s">
        <v>3</v>
      </c>
      <c r="P68" s="6" t="s">
        <v>4</v>
      </c>
      <c r="Q68" s="7"/>
      <c r="R68" s="43"/>
    </row>
    <row r="69" spans="1:18">
      <c r="A69" s="41"/>
      <c r="B69" s="13" t="s">
        <v>5</v>
      </c>
      <c r="C69" s="18"/>
      <c r="D69" s="19"/>
      <c r="E69" s="20">
        <v>18</v>
      </c>
      <c r="F69" s="21">
        <v>22</v>
      </c>
      <c r="G69" s="20">
        <v>18</v>
      </c>
      <c r="H69" s="22">
        <v>22</v>
      </c>
      <c r="I69" s="23"/>
      <c r="J69" s="24"/>
      <c r="K69" s="23"/>
      <c r="L69" s="24"/>
      <c r="M69" s="23"/>
      <c r="N69" s="24"/>
      <c r="O69" s="18"/>
      <c r="P69" s="25"/>
      <c r="Q69" s="8">
        <f>IF((D69-C69)&gt;=0,D69-C69,24-C69+D69)+IF((F69-E69)&gt;=0,F69-E69,24-E69+F69)+IF((H69-G69)&gt;=0,H69-G69,24-G69+H69)+IF((J69-I69)&gt;=0,J69-I69,24-I69+J69)+IF((L69-K69)&gt;=0,L69-K69,24-K69+L69)+IF((N69-M69)&gt;=0,N69-M69,24-M69+N69)+IF((P69-O69)&gt;=0,P69-O69,24-O69+P69)</f>
        <v>8</v>
      </c>
      <c r="R69" s="43"/>
    </row>
    <row r="70" spans="1:18">
      <c r="A70" s="41"/>
      <c r="B70" s="13" t="s">
        <v>12</v>
      </c>
      <c r="C70" s="18"/>
      <c r="D70" s="19"/>
      <c r="E70" s="23">
        <v>20.5</v>
      </c>
      <c r="F70" s="26">
        <v>22</v>
      </c>
      <c r="G70" s="23">
        <v>20.5</v>
      </c>
      <c r="H70" s="24">
        <v>22</v>
      </c>
      <c r="I70" s="31"/>
      <c r="J70" s="25"/>
      <c r="K70" s="23"/>
      <c r="L70" s="24"/>
      <c r="M70" s="23"/>
      <c r="N70" s="24"/>
      <c r="O70" s="18"/>
      <c r="P70" s="25"/>
      <c r="Q70" s="8">
        <f>IF((D70-C70)&gt;=0,D70-C70,24-C70+D70)+IF((F70-E70)&gt;=0,F70-E70,24-E70+F70)+IF((H70-G70)&gt;=0,H70-G70,24-G70+H70)+IF((J70-I70)&gt;=0,J70-I70,24-I70+J70)+IF((L70-K70)&gt;=0,L70-K70,24-K70+E11318L112)+IF((N70-M70)&gt;=0,N70-M70,24-M70+N70)+IF((P70-O70)&gt;=0,P70-O70,24-O70+P70)</f>
        <v>3</v>
      </c>
      <c r="R70" s="43"/>
    </row>
    <row r="71" spans="1:18">
      <c r="A71" s="41"/>
      <c r="B71" s="13" t="s">
        <v>7</v>
      </c>
      <c r="C71" s="18"/>
      <c r="D71" s="19"/>
      <c r="E71" s="23">
        <v>18</v>
      </c>
      <c r="F71" s="26">
        <v>22</v>
      </c>
      <c r="G71" s="23">
        <v>18</v>
      </c>
      <c r="H71" s="24">
        <v>22</v>
      </c>
      <c r="I71" s="23">
        <v>18</v>
      </c>
      <c r="J71" s="24">
        <v>21.5</v>
      </c>
      <c r="K71" s="23"/>
      <c r="L71" s="24"/>
      <c r="M71" s="20"/>
      <c r="N71" s="22"/>
      <c r="O71" s="18"/>
      <c r="P71" s="25"/>
      <c r="Q71" s="8">
        <f>IF((D71-C71)&gt;=0,D71-C71,24-C71+D71)+IF((F71-E71)&gt;=0,F71-E71,24-E71+F71)+IF((H71-G71)&gt;=0,H71-G71,24-G71+H71)+IF((J71-I71)&gt;=0,J71-I71,24-I71+J71)+IF((L71-K71)&gt;=0,L71-K71,24-K71+L71)+IF((N71-M71)&gt;=0,N71-M71,24-M71+N71)+IF((P71-O71)&gt;=0,P71-O71,24-O71+P71)</f>
        <v>11.5</v>
      </c>
      <c r="R71" s="43"/>
    </row>
    <row r="72" spans="1:18">
      <c r="A72" s="41"/>
      <c r="B72" s="14"/>
      <c r="C72" s="18"/>
      <c r="D72" s="19"/>
      <c r="E72" s="20"/>
      <c r="F72" s="21"/>
      <c r="G72" s="20"/>
      <c r="H72" s="22"/>
      <c r="I72" s="20"/>
      <c r="J72" s="22"/>
      <c r="K72" s="20"/>
      <c r="L72" s="22"/>
      <c r="M72" s="20"/>
      <c r="N72" s="22"/>
      <c r="O72" s="18"/>
      <c r="P72" s="25"/>
      <c r="Q72" s="8">
        <f>IF((D72-C72)&gt;=0,D72-C72,24-C72+D72)+IF((F72-E72)&gt;=0,F72-E72,24-E72+F72)+IF((H72-G72)&gt;=0,H72-G72,24-G72+H72)+IF((J72-I72)&gt;=0,J72-I72,24-I72+J72)+IF((L72-K72)&gt;=0,L72-K72,24-K72+L72)+IF((N72-M72)&gt;=0,N72-M72,24-M72+N72)+IF((P72-O72)&gt;=0,P72-O72,24-O72+P72)</f>
        <v>0</v>
      </c>
      <c r="R72" s="43"/>
    </row>
    <row r="73" spans="1:18">
      <c r="A73" s="41"/>
      <c r="B73" s="13"/>
      <c r="C73" s="18"/>
      <c r="D73" s="19"/>
      <c r="E73" s="20"/>
      <c r="F73" s="21"/>
      <c r="G73" s="23"/>
      <c r="H73" s="24"/>
      <c r="I73" s="23"/>
      <c r="J73" s="24"/>
      <c r="K73" s="23"/>
      <c r="L73" s="24"/>
      <c r="M73" s="20"/>
      <c r="N73" s="22"/>
      <c r="O73" s="18"/>
      <c r="P73" s="25"/>
      <c r="Q73" s="8">
        <f>IF((D73-C73)&gt;=0,D73-C73,24-C73+D73)+IF((F73-E73)&gt;=0,F73-E73,24-E73+F73)+IF((H73-G73)&gt;=0,H73-G73,24-G73+H73)+IF((J73-I73)&gt;=0,J73-I73,24-I73+J73)+IF((L73-K73)&gt;=0,L73-K73,24-K73+L73)+IF((N73-M73)&gt;=0,N73-M73,24-M73+N73)+IF((P73-O73)&gt;=0,P73-O73,24-O73+P73)</f>
        <v>0</v>
      </c>
      <c r="R73" s="43"/>
    </row>
    <row r="74" spans="1:18" ht="15.75" thickBot="1">
      <c r="A74" s="41"/>
      <c r="B74" s="13"/>
      <c r="C74" s="18"/>
      <c r="D74" s="19"/>
      <c r="E74" s="27"/>
      <c r="F74" s="28"/>
      <c r="G74" s="20"/>
      <c r="H74" s="22"/>
      <c r="I74" s="20"/>
      <c r="J74" s="22"/>
      <c r="K74" s="20"/>
      <c r="L74" s="22"/>
      <c r="M74" s="20"/>
      <c r="N74" s="22"/>
      <c r="O74" s="29"/>
      <c r="P74" s="30"/>
      <c r="Q74" s="8">
        <f>IF((D74-C74)&gt;=0,D74-C74,24-C74+D74)+IF((F74-E74)&gt;=0,F74-E74,24-E74+F74)+IF((H74-G74)&gt;=0,H74-G74,24-G74+H74)+IF((J74-I74)&gt;=0,J74-I74,24-I74+J74)+IF((L74-K74)&gt;=0,L74-K74,24-K74+L74)+IF((N74-M74)&gt;=0,N74-M74,24-M74+N74)+IF((P74-O74)&gt;=0,P74-O74,24-O74+P74)</f>
        <v>0</v>
      </c>
      <c r="R74" s="43"/>
    </row>
    <row r="75" spans="1:18" ht="15.75" thickBot="1">
      <c r="A75" s="41"/>
      <c r="B75" s="15" t="s">
        <v>8</v>
      </c>
      <c r="C75" s="49">
        <f>COUNTA(C72:C74)</f>
        <v>0</v>
      </c>
      <c r="D75" s="51"/>
      <c r="E75" s="52">
        <f>COUNTA(E72:E74)</f>
        <v>0</v>
      </c>
      <c r="F75" s="49"/>
      <c r="G75" s="53">
        <f>COUNTA(G69:G74)</f>
        <v>3</v>
      </c>
      <c r="H75" s="50"/>
      <c r="I75" s="53">
        <f>COUNTA(I69:I74)</f>
        <v>1</v>
      </c>
      <c r="J75" s="50"/>
      <c r="K75" s="53">
        <f>COUNTA(K69:K74)</f>
        <v>0</v>
      </c>
      <c r="L75" s="50"/>
      <c r="M75" s="53">
        <f>COUNTA(M69:M74)</f>
        <v>0</v>
      </c>
      <c r="N75" s="50"/>
      <c r="O75" s="49">
        <f>COUNTA(O69:O74)</f>
        <v>0</v>
      </c>
      <c r="P75" s="50"/>
      <c r="Q75" s="9">
        <f>SUM(Q72:Q74)</f>
        <v>0</v>
      </c>
      <c r="R75" s="43"/>
    </row>
    <row r="76" spans="1:18" ht="15.75" thickBot="1">
      <c r="A76" s="45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7"/>
    </row>
  </sheetData>
  <mergeCells count="90">
    <mergeCell ref="O75:P75"/>
    <mergeCell ref="C75:D75"/>
    <mergeCell ref="E75:F75"/>
    <mergeCell ref="G75:H75"/>
    <mergeCell ref="I75:J75"/>
    <mergeCell ref="K75:L75"/>
    <mergeCell ref="M75:N75"/>
    <mergeCell ref="O63:P63"/>
    <mergeCell ref="B66:P66"/>
    <mergeCell ref="C67:D67"/>
    <mergeCell ref="E67:F67"/>
    <mergeCell ref="G67:H67"/>
    <mergeCell ref="I67:J67"/>
    <mergeCell ref="K67:L67"/>
    <mergeCell ref="M67:N67"/>
    <mergeCell ref="O67:P67"/>
    <mergeCell ref="C63:D63"/>
    <mergeCell ref="E63:F63"/>
    <mergeCell ref="G63:H63"/>
    <mergeCell ref="I63:J63"/>
    <mergeCell ref="K63:L63"/>
    <mergeCell ref="M63:N63"/>
    <mergeCell ref="O50:P50"/>
    <mergeCell ref="B54:P54"/>
    <mergeCell ref="C55:D55"/>
    <mergeCell ref="E55:F55"/>
    <mergeCell ref="G55:H55"/>
    <mergeCell ref="I55:J55"/>
    <mergeCell ref="K55:L55"/>
    <mergeCell ref="M55:N55"/>
    <mergeCell ref="O55:P55"/>
    <mergeCell ref="C50:D50"/>
    <mergeCell ref="E50:F50"/>
    <mergeCell ref="G50:H50"/>
    <mergeCell ref="I50:J50"/>
    <mergeCell ref="K50:L50"/>
    <mergeCell ref="M50:N50"/>
    <mergeCell ref="O38:P38"/>
    <mergeCell ref="B41:P41"/>
    <mergeCell ref="C42:D42"/>
    <mergeCell ref="E42:F42"/>
    <mergeCell ref="G42:H42"/>
    <mergeCell ref="I42:J42"/>
    <mergeCell ref="K42:L42"/>
    <mergeCell ref="M42:N42"/>
    <mergeCell ref="O42:P42"/>
    <mergeCell ref="C38:D38"/>
    <mergeCell ref="E38:F38"/>
    <mergeCell ref="G38:H38"/>
    <mergeCell ref="I38:J38"/>
    <mergeCell ref="K38:L38"/>
    <mergeCell ref="M38:N38"/>
    <mergeCell ref="O24:P24"/>
    <mergeCell ref="B29:P29"/>
    <mergeCell ref="C30:D30"/>
    <mergeCell ref="E30:F30"/>
    <mergeCell ref="G30:H30"/>
    <mergeCell ref="I30:J30"/>
    <mergeCell ref="K30:L30"/>
    <mergeCell ref="M30:N30"/>
    <mergeCell ref="O30:P30"/>
    <mergeCell ref="C24:D24"/>
    <mergeCell ref="E24:F24"/>
    <mergeCell ref="G24:H24"/>
    <mergeCell ref="I24:J24"/>
    <mergeCell ref="K24:L24"/>
    <mergeCell ref="M24:N24"/>
    <mergeCell ref="O12:P12"/>
    <mergeCell ref="B15:P15"/>
    <mergeCell ref="C16:D16"/>
    <mergeCell ref="E16:F16"/>
    <mergeCell ref="G16:H16"/>
    <mergeCell ref="I16:J16"/>
    <mergeCell ref="K16:L16"/>
    <mergeCell ref="M16:N16"/>
    <mergeCell ref="O16:P16"/>
    <mergeCell ref="C12:D12"/>
    <mergeCell ref="E12:F12"/>
    <mergeCell ref="G12:H12"/>
    <mergeCell ref="I12:J12"/>
    <mergeCell ref="K12:L12"/>
    <mergeCell ref="M12:N12"/>
    <mergeCell ref="B3:P3"/>
    <mergeCell ref="C4:D4"/>
    <mergeCell ref="E4:F4"/>
    <mergeCell ref="G4:H4"/>
    <mergeCell ref="I4:J4"/>
    <mergeCell ref="K4:L4"/>
    <mergeCell ref="M4:N4"/>
    <mergeCell ref="O4:P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sept15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Anais</dc:creator>
  <cp:lastModifiedBy>Anais</cp:lastModifiedBy>
  <dcterms:created xsi:type="dcterms:W3CDTF">2015-10-22T18:37:57Z</dcterms:created>
  <dcterms:modified xsi:type="dcterms:W3CDTF">2015-10-23T13:57:00Z</dcterms:modified>
</cp:coreProperties>
</file>